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PIRKIMAI\SAK\Nr. 2968_Gatviu prieziuros paslaugos_valymo ir barstymo_Anzelita\PD\"/>
    </mc:Choice>
  </mc:AlternateContent>
  <xr:revisionPtr revIDLastSave="0" documentId="13_ncr:1_{4CB200EB-EF85-4620-BCA9-DFFF7C675663}" xr6:coauthVersionLast="47" xr6:coauthVersionMax="47" xr10:uidLastSave="{00000000-0000-0000-0000-000000000000}"/>
  <bookViews>
    <workbookView xWindow="-108" yWindow="-108" windowWidth="23256" windowHeight="12456" xr2:uid="{C281BB84-1402-4413-83B0-57FFAAE6A854}"/>
  </bookViews>
  <sheets>
    <sheet name="III lygis" sheetId="1" r:id="rId1"/>
    <sheet name="IV lygis" sheetId="3" r:id="rId2"/>
    <sheet name="V lygis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4" i="6" l="1"/>
  <c r="E47" i="3"/>
  <c r="G46" i="3"/>
  <c r="G45" i="3"/>
  <c r="G44" i="3"/>
  <c r="G43" i="3"/>
  <c r="G42" i="3"/>
  <c r="G41" i="3"/>
  <c r="G40" i="3"/>
  <c r="G39" i="3"/>
  <c r="G38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E10" i="3"/>
  <c r="E49" i="3" s="1"/>
  <c r="G9" i="3"/>
  <c r="G8" i="3"/>
  <c r="G7" i="3"/>
  <c r="G47" i="3" l="1"/>
  <c r="G10" i="3"/>
  <c r="G49" i="3" l="1"/>
  <c r="G26" i="1"/>
  <c r="E26" i="1"/>
  <c r="G15" i="1"/>
  <c r="E15" i="1"/>
  <c r="G27" i="1" l="1"/>
  <c r="E27" i="1"/>
</calcChain>
</file>

<file path=xl/sharedStrings.xml><?xml version="1.0" encoding="utf-8"?>
<sst xmlns="http://schemas.openxmlformats.org/spreadsheetml/2006/main" count="332" uniqueCount="304">
  <si>
    <t>Gatvės barstomos smėlio-druskos mišiniu</t>
  </si>
  <si>
    <t>III priežiūros lygis – pakankamas*</t>
  </si>
  <si>
    <t>Eil. Nr</t>
  </si>
  <si>
    <t>Gatvės pavadinimas</t>
  </si>
  <si>
    <t>Pastabos</t>
  </si>
  <si>
    <t>Ilgis</t>
  </si>
  <si>
    <t>Vid.plotis</t>
  </si>
  <si>
    <t>Plotas</t>
  </si>
  <si>
    <t xml:space="preserve">                                    Pagalbinės (D)</t>
  </si>
  <si>
    <t>Grigiškės - Dedėliškių</t>
  </si>
  <si>
    <t>kelias į kapines nuo Žaliosios g. - Statybininkų g. iki kapinių</t>
  </si>
  <si>
    <t>Grigiškės - Jaunimo skg.</t>
  </si>
  <si>
    <t>Grigiškės - Lentvario-Lauko g. nuvažiavimas</t>
  </si>
  <si>
    <t>nuo Lentvario g. iki aikštelės po aukštos įtampos linija</t>
  </si>
  <si>
    <t xml:space="preserve">Grigiškės - Nuvažiavimas / užvažiavimas A1 kelio </t>
  </si>
  <si>
    <t>nuo/ant plento link Kauno Vokės g., ties degaline          (Vilniaus g.)</t>
  </si>
  <si>
    <t>Grigiškės - Paupio</t>
  </si>
  <si>
    <t>nuo plento iki gatvės posūkio ties namu Nr. 14</t>
  </si>
  <si>
    <t>Grigiškės - Vokės Sodų</t>
  </si>
  <si>
    <t>(kelias į Valus) 150 m atkarpa nuo Kauno Vokės g. ir 150 m įkalnės atkarpa už sodų teritorijos</t>
  </si>
  <si>
    <t xml:space="preserve">Grigiškės - Kauno Vokės g. </t>
  </si>
  <si>
    <t>Lygiagrečiai A1 plento nuo Mokyklos g. iki Vokės Sodų g. (nauja atkarpa)</t>
  </si>
  <si>
    <t>Viso:</t>
  </si>
  <si>
    <t>Gatvės, kuriose vyksta visuomeninio transporto eismas</t>
  </si>
  <si>
    <t>Eil. Nr.</t>
  </si>
  <si>
    <t>Grigiškės - Kovo 11-osios</t>
  </si>
  <si>
    <t>nuo Mokyklos g. iki Kunigiškių g</t>
  </si>
  <si>
    <t>nuo Kunigiškių g. iki plento su Kunigiškių g. dalimi nuo plento iki  Mokyklos g</t>
  </si>
  <si>
    <t>nuo Vilniaus g. iki Mokyklos g.</t>
  </si>
  <si>
    <t>Grigiškės - Kranto</t>
  </si>
  <si>
    <t>nuo Lentvario g. iki Projektavimo g. - Gėlių g. sankirtos</t>
  </si>
  <si>
    <t>Grigiškės - link Dėdeliškių (kelias Nr. 4731)</t>
  </si>
  <si>
    <t>nuo Lentvario g. per Smėlio g. iki miesto ribos</t>
  </si>
  <si>
    <t>Grigiškės - Lentvario (kelio Nr. 4707)</t>
  </si>
  <si>
    <t>nuo A1 plento iki miesto ribos</t>
  </si>
  <si>
    <t>Grigiškės - Mokyklos</t>
  </si>
  <si>
    <t>nuo A1 plento iki Kovo 11-osios g.</t>
  </si>
  <si>
    <t>Grigiškės - Šviesos</t>
  </si>
  <si>
    <t>su apsisukimo žiedu ir stotele prie Kovo 11-osios g. sankryžos</t>
  </si>
  <si>
    <t>Bendra:</t>
  </si>
  <si>
    <t>* Vilniaus miesto savivaldybės administracijos direktoriaus 2021 m. sausio 21 d. įsakymas Nr. 30-173/21 "Dėl Vilniaus miesto gatvių, pėsčiųjų ir dviračių takų priežiūros žiemą reikalavimų patvirtinimo"</t>
  </si>
  <si>
    <t xml:space="preserve"> </t>
  </si>
  <si>
    <t xml:space="preserve"> Papildomos gatvės su įkalnėm barstomos smėlio-druskos mišiniu </t>
  </si>
  <si>
    <t>IV priežiūros lygis – žemas*</t>
  </si>
  <si>
    <t>ilgis, m</t>
  </si>
  <si>
    <t xml:space="preserve">plotis, m </t>
  </si>
  <si>
    <t>kv. m</t>
  </si>
  <si>
    <t xml:space="preserve">Melioratorių g. </t>
  </si>
  <si>
    <t>kalnas</t>
  </si>
  <si>
    <t>Murinės Vokės g.</t>
  </si>
  <si>
    <t xml:space="preserve">70 metrų nuo Lentvario g. </t>
  </si>
  <si>
    <t>Vinkšnų g.</t>
  </si>
  <si>
    <t>stati nuokalnė link 6 namo (smėlio)</t>
  </si>
  <si>
    <t xml:space="preserve">                                                                        Viso:</t>
  </si>
  <si>
    <t xml:space="preserve">  Papildomos gatvės barstomos smėlio-druskos mišiniu esant poreikiui (papildomai įspėjus)</t>
  </si>
  <si>
    <t xml:space="preserve">Barčių g. </t>
  </si>
  <si>
    <t>Grigiškės- Spyglių g</t>
  </si>
  <si>
    <t>Grigiškės-Tilvikų g</t>
  </si>
  <si>
    <t>Grigiškės- Privažiavimas prie Neravų kapinių</t>
  </si>
  <si>
    <t>Grigiškės- Tetervinų g.</t>
  </si>
  <si>
    <t>Grigiškės-Čiurlių g.</t>
  </si>
  <si>
    <t>Grigiškės-Garnių g.</t>
  </si>
  <si>
    <t>Grigiškės-Kurtinių g.</t>
  </si>
  <si>
    <t>Grigiškės- Jerubių g.</t>
  </si>
  <si>
    <t>Grūdų g.</t>
  </si>
  <si>
    <t>Gurelių g.</t>
  </si>
  <si>
    <t>J.Janonio g.</t>
  </si>
  <si>
    <t>Kelias į Naujasias Salininkų  kapinės</t>
  </si>
  <si>
    <t>(nuo Avinėlių g. Katiliškių g.)</t>
  </si>
  <si>
    <t>Katiliškių g. iki kapinių</t>
  </si>
  <si>
    <t>Kelmijos g.</t>
  </si>
  <si>
    <t>Kelmijos sodų 33 g. ir 43-oji</t>
  </si>
  <si>
    <t>Kelmijos sodų 85 g (iki kapinių)</t>
  </si>
  <si>
    <t>Kiaunių g.</t>
  </si>
  <si>
    <t>žvyro danga</t>
  </si>
  <si>
    <t xml:space="preserve">Kunigiškių g. </t>
  </si>
  <si>
    <t>dalis žvyro danga, dalis a/b danga (Panerių seniūnija)</t>
  </si>
  <si>
    <t>Kuro g.</t>
  </si>
  <si>
    <t>Liepų al.</t>
  </si>
  <si>
    <t>su naujai asfaltuota dalimi</t>
  </si>
  <si>
    <t xml:space="preserve">Mačiuliškių g. </t>
  </si>
  <si>
    <t xml:space="preserve">nuo Lentvario g. </t>
  </si>
  <si>
    <t>Naujasodžio g.</t>
  </si>
  <si>
    <t>dalis žvyro danga, dalis a/b danga</t>
  </si>
  <si>
    <t>Sandėlių g.</t>
  </si>
  <si>
    <t>Švažo g.</t>
  </si>
  <si>
    <t>Vaikų g.</t>
  </si>
  <si>
    <t>Vaidotų g.</t>
  </si>
  <si>
    <t xml:space="preserve">Vėjo g. </t>
  </si>
  <si>
    <t xml:space="preserve">dalis a/b danga, dalis žvyro danga </t>
  </si>
  <si>
    <t xml:space="preserve">Vilkiškės g. </t>
  </si>
  <si>
    <t>Žalvarnių g.</t>
  </si>
  <si>
    <t>dalis a/b, dalis žvyro danga, su nuvažiavimu nuo Lentvario g. (kelio 4707)</t>
  </si>
  <si>
    <t xml:space="preserve">                                                                 Viso:</t>
  </si>
  <si>
    <t xml:space="preserve">                                                               IŠ VISO</t>
  </si>
  <si>
    <t>+270 m</t>
  </si>
  <si>
    <r>
      <t>1080m</t>
    </r>
    <r>
      <rPr>
        <sz val="10"/>
        <rFont val="Calibri"/>
        <family val="2"/>
      </rPr>
      <t>²</t>
    </r>
  </si>
  <si>
    <t xml:space="preserve"> Vilniaus miesto gatvių, mechanizuotai prižiūrimų</t>
  </si>
  <si>
    <t>V priežiūros lygis - išvaloma  per 48 val. po snygio baigimosi*</t>
  </si>
  <si>
    <t>A. Staškevičiūtės g.</t>
  </si>
  <si>
    <t>Adolfo Jucio g.</t>
  </si>
  <si>
    <t>Afindevičių g. (Grigiškės)</t>
  </si>
  <si>
    <t>Agrastų g.</t>
  </si>
  <si>
    <t>Aidukaičių g.</t>
  </si>
  <si>
    <t>Akalotės g.</t>
  </si>
  <si>
    <t>Aleksandro Kuršaičio g.</t>
  </si>
  <si>
    <t>Alksnyno g.</t>
  </si>
  <si>
    <t>Aluonos g.</t>
  </si>
  <si>
    <t>Antano Baranausko g.</t>
  </si>
  <si>
    <t>Antano Juškos g.</t>
  </si>
  <si>
    <t>Antano Mikėno g.</t>
  </si>
  <si>
    <t>Antano Salio g.</t>
  </si>
  <si>
    <t>Apso g.</t>
  </si>
  <si>
    <t>Apuokų g.</t>
  </si>
  <si>
    <t>Asavos g.</t>
  </si>
  <si>
    <t>Aušros g. (Salos)</t>
  </si>
  <si>
    <t>Balio Karvelio g.</t>
  </si>
  <si>
    <t>Bališkių g.</t>
  </si>
  <si>
    <t>Baravykų g.</t>
  </si>
  <si>
    <t>Beržuonos g.</t>
  </si>
  <si>
    <t>Bičiulių g.</t>
  </si>
  <si>
    <t>Birbynių g.</t>
  </si>
  <si>
    <t>Bražuolės g.</t>
  </si>
  <si>
    <t>Burbiškių g.</t>
  </si>
  <si>
    <t>Dalgių g.</t>
  </si>
  <si>
    <t>Danieliaus Kleino g.</t>
  </si>
  <si>
    <t>Daniliškių g.</t>
  </si>
  <si>
    <t>Dargiliškių g.</t>
  </si>
  <si>
    <t>Daškūnų g.</t>
  </si>
  <si>
    <t>Degučių g.</t>
  </si>
  <si>
    <t>Dieveniškių g.</t>
  </si>
  <si>
    <t>Dirkliškių g.</t>
  </si>
  <si>
    <t>Drevininkų g.</t>
  </si>
  <si>
    <t>Drūkšių g.</t>
  </si>
  <si>
    <t>Dubičių g.</t>
  </si>
  <si>
    <t>Dubliškių g.</t>
  </si>
  <si>
    <t>Dusinėnų g.</t>
  </si>
  <si>
    <t>E. Pliaterytės g.</t>
  </si>
  <si>
    <t>Eduardo Andrė g.</t>
  </si>
  <si>
    <t>Erškėčių g. (Salos)</t>
  </si>
  <si>
    <t>Ežių g.</t>
  </si>
  <si>
    <t>Felikso Mieliausko g.</t>
  </si>
  <si>
    <t>Gaidžiabūdės g.</t>
  </si>
  <si>
    <t>Gairinės g.</t>
  </si>
  <si>
    <t>Gamyklos g.</t>
  </si>
  <si>
    <t>Gariūnų aklg.</t>
  </si>
  <si>
    <t>Gaujos g.</t>
  </si>
  <si>
    <t>Geldučių g. (Salos)</t>
  </si>
  <si>
    <t>Gėlių g. (Grigiškės)</t>
  </si>
  <si>
    <t>Geranainių g.</t>
  </si>
  <si>
    <t>Gerosios Valios g.</t>
  </si>
  <si>
    <t>Gervėbalės g.</t>
  </si>
  <si>
    <t>Girių g.</t>
  </si>
  <si>
    <t>Griežlių g.</t>
  </si>
  <si>
    <t>Grinės g.</t>
  </si>
  <si>
    <t>Guobų g.</t>
  </si>
  <si>
    <t>Gudelių g.</t>
  </si>
  <si>
    <t>I. Masalskio g.</t>
  </si>
  <si>
    <t>Ižos g.</t>
  </si>
  <si>
    <t>J. Vitkaus-Kazimieraičio g.</t>
  </si>
  <si>
    <t>Jašiūnų g.</t>
  </si>
  <si>
    <t>Jočionių g.</t>
  </si>
  <si>
    <t>Jono Juodišiaus g.</t>
  </si>
  <si>
    <t>Jono Kazimiero Vilčinskio g.</t>
  </si>
  <si>
    <t>Jotvingių g.</t>
  </si>
  <si>
    <t>Juditos Vaičiūnaitės g.</t>
  </si>
  <si>
    <t>Juozapo Strumilos g.</t>
  </si>
  <si>
    <t>Kadriškių g. (Grigiškės)</t>
  </si>
  <si>
    <t>Kadugių g.</t>
  </si>
  <si>
    <t>Kalviškių g.</t>
  </si>
  <si>
    <t>Karaliaus Šulinio g.</t>
  </si>
  <si>
    <t>Katiliškių g.</t>
  </si>
  <si>
    <t>Kazbėjų g.</t>
  </si>
  <si>
    <t>Kelmijos Sodų 30-oji g.</t>
  </si>
  <si>
    <t>Kelmijos Sodų 43-oji g.</t>
  </si>
  <si>
    <t>Kelmijos Sodų 52-oji g.</t>
  </si>
  <si>
    <t>Kelmijos Sodų 63-ioji g.</t>
  </si>
  <si>
    <t>Kelmijos Sodų 79-oji g.</t>
  </si>
  <si>
    <t>Kelmijos Sodų 80-oji g.</t>
  </si>
  <si>
    <t>Kibirkšties g.</t>
  </si>
  <si>
    <t>Kiemeliškių g.</t>
  </si>
  <si>
    <t>Kopūstėlių g.</t>
  </si>
  <si>
    <t>Kranto g. (Grigiškės)</t>
  </si>
  <si>
    <t>Kunigiškių g.</t>
  </si>
  <si>
    <t>Kunigiškių g. (Grigiškės)</t>
  </si>
  <si>
    <t>L. Ivinskio g.</t>
  </si>
  <si>
    <t>Laukymės g.</t>
  </si>
  <si>
    <t>Liepsnos g.</t>
  </si>
  <si>
    <t>Liepų g. (Grigiškės)</t>
  </si>
  <si>
    <t>Lygainių g.</t>
  </si>
  <si>
    <t>Liudvinavo g.</t>
  </si>
  <si>
    <t>Marcelės Kubiliūtės g.</t>
  </si>
  <si>
    <t>Maceliškių g.</t>
  </si>
  <si>
    <t>Mančiagirės g.</t>
  </si>
  <si>
    <t>Mardasavo g.</t>
  </si>
  <si>
    <t>Margirio g.</t>
  </si>
  <si>
    <t>Mažasis skg. (Grigiškės)</t>
  </si>
  <si>
    <t>Medkirčių g.</t>
  </si>
  <si>
    <t>Metropolio g.</t>
  </si>
  <si>
    <t>Mykolės Krinickaitės g.</t>
  </si>
  <si>
    <t>Miško g. (Grigiškės)</t>
  </si>
  <si>
    <t>Moksleivių g.</t>
  </si>
  <si>
    <t>Molynės g.</t>
  </si>
  <si>
    <t>Naujoji g. (Grigiškės)</t>
  </si>
  <si>
    <t>Naujoji Riovonių g.</t>
  </si>
  <si>
    <t>Navasiškių g.</t>
  </si>
  <si>
    <t>Nemėžėlės g.</t>
  </si>
  <si>
    <t>Nepriklausomybės g. (Grigiškės)</t>
  </si>
  <si>
    <t>Neravų g. (Neravai)</t>
  </si>
  <si>
    <t>Neskučių g.</t>
  </si>
  <si>
    <t>Ožiakalnio g.</t>
  </si>
  <si>
    <t>Pagirio g.</t>
  </si>
  <si>
    <t>Pakalnės g. (Grigiškės)</t>
  </si>
  <si>
    <t>Pakalniškių g.</t>
  </si>
  <si>
    <t>Palionių g.</t>
  </si>
  <si>
    <t>Paluknio g.</t>
  </si>
  <si>
    <t>Pašto g.</t>
  </si>
  <si>
    <t>Pašto g. (Grigiškės)</t>
  </si>
  <si>
    <t>Paupio g. (Grigiškės)</t>
  </si>
  <si>
    <t>Petro Joniko g.</t>
  </si>
  <si>
    <t>Pietinė g.</t>
  </si>
  <si>
    <t>Plikakalnio g.</t>
  </si>
  <si>
    <t>Povilo Matulionio g.</t>
  </si>
  <si>
    <t>Pranciškaus Žvirkos g.</t>
  </si>
  <si>
    <t>Projektavimo g. (Grigiškės)</t>
  </si>
  <si>
    <t>Prūdiškių g.</t>
  </si>
  <si>
    <t>Pupinės g.</t>
  </si>
  <si>
    <t>R. Juknevičiaus g.</t>
  </si>
  <si>
    <t>Račių g.</t>
  </si>
  <si>
    <t>Raistelių g.</t>
  </si>
  <si>
    <t>Ražienų g.</t>
  </si>
  <si>
    <t>Rojaus g.</t>
  </si>
  <si>
    <t>Ringės g.</t>
  </si>
  <si>
    <t>Sakalaičių g.</t>
  </si>
  <si>
    <t>Sakalaičių Sodų 6-oji g.</t>
  </si>
  <si>
    <t>Sakalaičių Sodų 8-oji g.</t>
  </si>
  <si>
    <t>Salų g. (Salos)</t>
  </si>
  <si>
    <t>Sangrūdos g.</t>
  </si>
  <si>
    <t>Santakos g. (Grigiškės)</t>
  </si>
  <si>
    <t>Sartų g.</t>
  </si>
  <si>
    <t>Servečės g.</t>
  </si>
  <si>
    <t>Sirpučių g.</t>
  </si>
  <si>
    <t>Skaisteros g.</t>
  </si>
  <si>
    <t>Skaistvario g.</t>
  </si>
  <si>
    <t>Skapiškio g.</t>
  </si>
  <si>
    <t>Sklandytojų g.</t>
  </si>
  <si>
    <t>Skurbutėnų g.</t>
  </si>
  <si>
    <t>Slankų g. (Grigiškės)</t>
  </si>
  <si>
    <t>Slankų g. (Salos)</t>
  </si>
  <si>
    <t>Smėlio g. (Grigiškės)</t>
  </si>
  <si>
    <t>Sniegenų g. (Grigiškės)</t>
  </si>
  <si>
    <t>Sniegenų g. (Salos)</t>
  </si>
  <si>
    <t>Sodybų g.</t>
  </si>
  <si>
    <t>Sodų g. (Grigiškės)</t>
  </si>
  <si>
    <t>Sparno g.</t>
  </si>
  <si>
    <t>Speigo g.</t>
  </si>
  <si>
    <t>Spenglos g.</t>
  </si>
  <si>
    <t>Spyglių g. (Neravai)</t>
  </si>
  <si>
    <t>Stasylų g.</t>
  </si>
  <si>
    <t>Statybininkų g. (Grigiškės)</t>
  </si>
  <si>
    <t>Strazdų g.</t>
  </si>
  <si>
    <t>Suopių g. (Salos)</t>
  </si>
  <si>
    <t>Svirno g.</t>
  </si>
  <si>
    <t>Šalčininkų g.</t>
  </si>
  <si>
    <t>Šalčios g.</t>
  </si>
  <si>
    <t>Šaltinio g. (Grigiškės)</t>
  </si>
  <si>
    <t>Šaltupio g.</t>
  </si>
  <si>
    <t>Šarkytės g.</t>
  </si>
  <si>
    <t>Šernų g.</t>
  </si>
  <si>
    <t>Šešėlių g.</t>
  </si>
  <si>
    <t>Šumsko g.</t>
  </si>
  <si>
    <t>T. Zano g.</t>
  </si>
  <si>
    <t>Tabariškių g.</t>
  </si>
  <si>
    <t>Taboro g.</t>
  </si>
  <si>
    <t>Tylioji g.</t>
  </si>
  <si>
    <t>Tilvikų g. (Neravai)</t>
  </si>
  <si>
    <t>Trampolio g.</t>
  </si>
  <si>
    <t>Trivyžos g.</t>
  </si>
  <si>
    <t>Trobų g.</t>
  </si>
  <si>
    <t>Trumpoji g.</t>
  </si>
  <si>
    <t>Upokšnio g. (Salos)</t>
  </si>
  <si>
    <t>Ušos g.</t>
  </si>
  <si>
    <t>Vaidagų g.</t>
  </si>
  <si>
    <t>Valakų g.</t>
  </si>
  <si>
    <t>Vanagiškių g.</t>
  </si>
  <si>
    <t>Vasarotojų g.</t>
  </si>
  <si>
    <t>Veisiejų g.</t>
  </si>
  <si>
    <t>Versekos g.</t>
  </si>
  <si>
    <t>Vėsos g.</t>
  </si>
  <si>
    <t>Vieversių g.</t>
  </si>
  <si>
    <t>Vijoklių g. (Grigiškės)</t>
  </si>
  <si>
    <t>Vinco Krėvės g.</t>
  </si>
  <si>
    <t>Visinčios g.</t>
  </si>
  <si>
    <t>Vokės Sodų 1-oji g. (Grigiškės)</t>
  </si>
  <si>
    <t>Voverių g.</t>
  </si>
  <si>
    <t>Zylių g. (Salos)</t>
  </si>
  <si>
    <t>Zuikių g. (nuo autobušų žiedo )</t>
  </si>
  <si>
    <t>Žalvarnių g. (Salos)</t>
  </si>
  <si>
    <t>Žiūrų g.</t>
  </si>
  <si>
    <t>Žižmos g.</t>
  </si>
  <si>
    <t>Viso</t>
  </si>
  <si>
    <t xml:space="preserve">Vyraujant ekstremalioms oro sąlygoms (gausiai sningant) ir esant priežiūros poreikiui, kuris pateiktas gyventojų ir/arba specialistų gatvės prižiūrimos didesne apimtim nei pateikta sąraše. </t>
  </si>
  <si>
    <t xml:space="preserve">                                      Vilniaus miesto gatvių, mechanizuotai prižiūrimų 2025-2026 m. žiemos sezoną, sąrašas</t>
  </si>
  <si>
    <t xml:space="preserve"> 2025-2026 m. žiemos sezoną,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</si>
</sst>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0"/>
      <name val="Arial"/>
      <charset val="186"/>
    </font>
    <font>
      <b/>
      <sz val="12"/>
      <name val="Arial"/>
      <family val="2"/>
      <charset val="186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sz val="10"/>
      <name val="Arial"/>
      <family val="2"/>
      <charset val="186"/>
    </font>
    <font>
      <i/>
      <sz val="9"/>
      <name val="Arial"/>
      <family val="2"/>
      <charset val="186"/>
    </font>
    <font>
      <sz val="12"/>
      <name val="Times New Roman"/>
      <family val="1"/>
      <charset val="186"/>
    </font>
    <font>
      <sz val="10"/>
      <color indexed="10"/>
      <name val="Arial"/>
      <family val="2"/>
      <charset val="186"/>
    </font>
    <font>
      <b/>
      <sz val="11"/>
      <name val="Arial"/>
      <family val="2"/>
      <charset val="186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  <charset val="186"/>
    </font>
    <font>
      <sz val="11"/>
      <name val="Calibri"/>
      <family val="2"/>
      <charset val="186"/>
      <scheme val="minor"/>
    </font>
    <font>
      <i/>
      <sz val="9"/>
      <color theme="1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9">
    <xf numFmtId="0" fontId="0" fillId="0" borderId="0" xfId="0"/>
    <xf numFmtId="0" fontId="5" fillId="0" borderId="0" xfId="0" applyFo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6" fillId="2" borderId="3" xfId="0" applyFont="1" applyFill="1" applyBorder="1"/>
    <xf numFmtId="0" fontId="6" fillId="2" borderId="4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justify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vertical="justify" wrapText="1"/>
    </xf>
    <xf numFmtId="0" fontId="8" fillId="2" borderId="1" xfId="0" applyFont="1" applyFill="1" applyBorder="1" applyAlignment="1">
      <alignment horizontal="right" wrapText="1"/>
    </xf>
    <xf numFmtId="0" fontId="8" fillId="2" borderId="0" xfId="0" applyFont="1" applyFill="1"/>
    <xf numFmtId="1" fontId="8" fillId="2" borderId="1" xfId="0" applyNumberFormat="1" applyFont="1" applyFill="1" applyBorder="1"/>
    <xf numFmtId="0" fontId="9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" fontId="6" fillId="2" borderId="1" xfId="0" applyNumberFormat="1" applyFont="1" applyFill="1" applyBorder="1"/>
    <xf numFmtId="0" fontId="10" fillId="0" borderId="0" xfId="0" applyFont="1"/>
    <xf numFmtId="0" fontId="0" fillId="0" borderId="1" xfId="0" applyBorder="1"/>
    <xf numFmtId="1" fontId="0" fillId="0" borderId="0" xfId="0" applyNumberFormat="1"/>
    <xf numFmtId="0" fontId="8" fillId="2" borderId="0" xfId="0" applyFont="1" applyFill="1" applyAlignment="1">
      <alignment horizontal="right" wrapText="1"/>
    </xf>
    <xf numFmtId="1" fontId="8" fillId="2" borderId="0" xfId="0" applyNumberFormat="1" applyFont="1" applyFill="1"/>
    <xf numFmtId="0" fontId="4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/>
    <xf numFmtId="1" fontId="4" fillId="0" borderId="0" xfId="0" applyNumberFormat="1" applyFont="1"/>
    <xf numFmtId="0" fontId="0" fillId="2" borderId="0" xfId="0" applyFill="1"/>
    <xf numFmtId="0" fontId="10" fillId="2" borderId="0" xfId="0" applyFont="1" applyFill="1"/>
    <xf numFmtId="0" fontId="4" fillId="2" borderId="0" xfId="0" applyFont="1" applyFill="1"/>
    <xf numFmtId="0" fontId="8" fillId="0" borderId="0" xfId="0" applyFont="1"/>
    <xf numFmtId="0" fontId="14" fillId="2" borderId="0" xfId="0" applyFont="1" applyFill="1"/>
    <xf numFmtId="0" fontId="14" fillId="0" borderId="0" xfId="0" applyFont="1"/>
    <xf numFmtId="0" fontId="12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6" xfId="0" applyFont="1" applyBorder="1"/>
    <xf numFmtId="0" fontId="11" fillId="0" borderId="7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6" xfId="0" applyFont="1" applyBorder="1" applyAlignment="1">
      <alignment wrapText="1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0" xfId="0" applyBorder="1" applyAlignment="1">
      <alignment wrapText="1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0" fillId="0" borderId="2" xfId="0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1" xfId="0" applyFont="1" applyBorder="1" applyAlignment="1">
      <alignment wrapText="1"/>
    </xf>
    <xf numFmtId="1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20" xfId="0" applyBorder="1"/>
    <xf numFmtId="0" fontId="0" fillId="0" borderId="21" xfId="0" applyBorder="1" applyAlignment="1">
      <alignment wrapText="1"/>
    </xf>
    <xf numFmtId="0" fontId="11" fillId="0" borderId="21" xfId="0" applyFont="1" applyBorder="1" applyAlignment="1">
      <alignment wrapText="1"/>
    </xf>
    <xf numFmtId="0" fontId="11" fillId="0" borderId="21" xfId="0" applyFont="1" applyBorder="1" applyAlignment="1">
      <alignment horizontal="center"/>
    </xf>
    <xf numFmtId="1" fontId="11" fillId="0" borderId="22" xfId="0" applyNumberFormat="1" applyFont="1" applyBorder="1" applyAlignment="1">
      <alignment horizontal="center"/>
    </xf>
    <xf numFmtId="0" fontId="0" fillId="0" borderId="23" xfId="0" applyBorder="1"/>
    <xf numFmtId="1" fontId="0" fillId="0" borderId="24" xfId="0" applyNumberForma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1" fontId="11" fillId="0" borderId="24" xfId="0" applyNumberFormat="1" applyFont="1" applyBorder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/>
    <xf numFmtId="0" fontId="6" fillId="2" borderId="0" xfId="0" quotePrefix="1" applyFont="1" applyFill="1"/>
    <xf numFmtId="0" fontId="1" fillId="0" borderId="0" xfId="2" applyAlignment="1">
      <alignment vertical="center"/>
    </xf>
    <xf numFmtId="0" fontId="1" fillId="0" borderId="0" xfId="2"/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wrapText="1"/>
    </xf>
    <xf numFmtId="0" fontId="1" fillId="0" borderId="0" xfId="2" applyAlignment="1">
      <alignment horizontal="center" vertical="center"/>
    </xf>
    <xf numFmtId="0" fontId="1" fillId="0" borderId="0" xfId="2" applyAlignment="1">
      <alignment wrapText="1"/>
    </xf>
    <xf numFmtId="0" fontId="11" fillId="0" borderId="25" xfId="2" applyFont="1" applyBorder="1" applyAlignment="1">
      <alignment horizontal="center"/>
    </xf>
    <xf numFmtId="0" fontId="11" fillId="0" borderId="26" xfId="2" applyFont="1" applyBorder="1" applyAlignment="1">
      <alignment horizontal="center" wrapText="1"/>
    </xf>
    <xf numFmtId="0" fontId="11" fillId="0" borderId="27" xfId="2" applyFont="1" applyBorder="1" applyAlignment="1">
      <alignment horizontal="center"/>
    </xf>
    <xf numFmtId="0" fontId="1" fillId="0" borderId="28" xfId="2" applyBorder="1" applyAlignment="1">
      <alignment horizontal="center" vertical="center"/>
    </xf>
    <xf numFmtId="0" fontId="1" fillId="0" borderId="1" xfId="2" applyBorder="1" applyAlignment="1">
      <alignment vertical="center"/>
    </xf>
    <xf numFmtId="0" fontId="1" fillId="0" borderId="29" xfId="2" applyBorder="1" applyAlignment="1">
      <alignment vertical="center"/>
    </xf>
    <xf numFmtId="0" fontId="21" fillId="0" borderId="1" xfId="2" applyFont="1" applyBorder="1" applyAlignment="1">
      <alignment vertical="center"/>
    </xf>
    <xf numFmtId="0" fontId="21" fillId="0" borderId="29" xfId="2" applyFont="1" applyBorder="1" applyAlignment="1">
      <alignment vertical="center"/>
    </xf>
    <xf numFmtId="0" fontId="3" fillId="0" borderId="0" xfId="2" quotePrefix="1" applyFont="1" applyAlignment="1">
      <alignment vertical="center"/>
    </xf>
    <xf numFmtId="0" fontId="1" fillId="0" borderId="0" xfId="2" quotePrefix="1" applyAlignment="1">
      <alignment vertical="center"/>
    </xf>
    <xf numFmtId="0" fontId="22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 wrapText="1"/>
    </xf>
    <xf numFmtId="0" fontId="1" fillId="3" borderId="0" xfId="2" applyFill="1" applyAlignment="1">
      <alignment vertic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1" fillId="0" borderId="0" xfId="2" applyAlignment="1">
      <alignment vertical="center"/>
    </xf>
  </cellXfs>
  <cellStyles count="3">
    <cellStyle name="Įprastas" xfId="0" builtinId="0"/>
    <cellStyle name="Įprastas 2" xfId="1" xr:uid="{5918AF20-B3AA-4BFA-9AD5-7EDD65473617}"/>
    <cellStyle name="Įprastas 3" xfId="2" xr:uid="{A0D69C26-4D6C-4822-BD95-0A54B7120E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F4BF-CDD1-48CF-91EF-A623571DD6D7}">
  <dimension ref="A1:N572"/>
  <sheetViews>
    <sheetView tabSelected="1" workbookViewId="0">
      <selection activeCell="K8" sqref="K8"/>
    </sheetView>
  </sheetViews>
  <sheetFormatPr defaultRowHeight="13.2" x14ac:dyDescent="0.25"/>
  <cols>
    <col min="1" max="2" width="5.88671875" customWidth="1"/>
    <col min="3" max="3" width="28.33203125" style="39" bestFit="1" customWidth="1"/>
    <col min="4" max="4" width="52.109375" style="39" customWidth="1"/>
    <col min="5" max="5" width="9.6640625" customWidth="1"/>
    <col min="6" max="6" width="9.44140625" customWidth="1"/>
    <col min="7" max="7" width="14.44140625" customWidth="1"/>
  </cols>
  <sheetData>
    <row r="1" spans="1:7" ht="12.75" customHeight="1" x14ac:dyDescent="0.3">
      <c r="A1" s="1" t="s">
        <v>302</v>
      </c>
      <c r="B1" s="1"/>
      <c r="C1" s="1"/>
      <c r="D1" s="1"/>
      <c r="E1" s="1"/>
      <c r="F1" s="1"/>
      <c r="G1" s="1"/>
    </row>
    <row r="2" spans="1:7" ht="28.5" customHeight="1" x14ac:dyDescent="0.3">
      <c r="A2" s="1"/>
      <c r="B2" s="1"/>
      <c r="C2" s="1"/>
      <c r="D2" s="1"/>
      <c r="E2" s="1"/>
      <c r="F2" s="1"/>
      <c r="G2" s="1"/>
    </row>
    <row r="3" spans="1:7" ht="12.75" customHeight="1" x14ac:dyDescent="0.3">
      <c r="A3" s="1"/>
      <c r="B3" s="1"/>
      <c r="C3" s="1"/>
      <c r="D3" s="1"/>
      <c r="E3" s="1"/>
      <c r="F3" s="1"/>
      <c r="G3" s="1"/>
    </row>
    <row r="4" spans="1:7" ht="12.75" customHeight="1" x14ac:dyDescent="0.3">
      <c r="B4" s="2"/>
      <c r="C4" s="3"/>
      <c r="D4" s="4" t="s">
        <v>0</v>
      </c>
      <c r="E4" s="5"/>
      <c r="F4" s="5"/>
      <c r="G4" s="5"/>
    </row>
    <row r="5" spans="1:7" ht="15" customHeight="1" x14ac:dyDescent="0.25">
      <c r="B5" s="2"/>
      <c r="C5" s="3"/>
      <c r="D5" s="6" t="s">
        <v>1</v>
      </c>
      <c r="E5" s="5"/>
      <c r="F5" s="5"/>
      <c r="G5" s="5"/>
    </row>
    <row r="6" spans="1:7" x14ac:dyDescent="0.25">
      <c r="B6" s="7" t="s">
        <v>2</v>
      </c>
      <c r="C6" s="8" t="s">
        <v>3</v>
      </c>
      <c r="D6" s="8" t="s">
        <v>4</v>
      </c>
      <c r="E6" s="9" t="s">
        <v>5</v>
      </c>
      <c r="F6" s="9" t="s">
        <v>6</v>
      </c>
      <c r="G6" s="9" t="s">
        <v>7</v>
      </c>
    </row>
    <row r="7" spans="1:7" x14ac:dyDescent="0.25">
      <c r="B7" s="10"/>
      <c r="C7" s="11"/>
      <c r="D7" s="12" t="s">
        <v>8</v>
      </c>
      <c r="E7" s="13"/>
      <c r="F7" s="13"/>
      <c r="G7" s="14"/>
    </row>
    <row r="8" spans="1:7" x14ac:dyDescent="0.25">
      <c r="B8" s="15">
        <v>1</v>
      </c>
      <c r="C8" s="16" t="s">
        <v>9</v>
      </c>
      <c r="D8" s="16" t="s">
        <v>10</v>
      </c>
      <c r="E8" s="17">
        <v>1200</v>
      </c>
      <c r="F8" s="17">
        <v>4.5</v>
      </c>
      <c r="G8" s="18">
        <v>5400</v>
      </c>
    </row>
    <row r="9" spans="1:7" ht="28.5" customHeight="1" x14ac:dyDescent="0.25">
      <c r="B9" s="15">
        <v>2</v>
      </c>
      <c r="C9" s="19" t="s">
        <v>11</v>
      </c>
      <c r="D9" s="19"/>
      <c r="E9" s="18">
        <v>240</v>
      </c>
      <c r="F9" s="18">
        <v>4.5</v>
      </c>
      <c r="G9" s="18">
        <v>1080</v>
      </c>
    </row>
    <row r="10" spans="1:7" ht="26.4" x14ac:dyDescent="0.25">
      <c r="B10" s="15">
        <v>3</v>
      </c>
      <c r="C10" s="19" t="s">
        <v>12</v>
      </c>
      <c r="D10" s="19" t="s">
        <v>13</v>
      </c>
      <c r="E10" s="18">
        <v>300</v>
      </c>
      <c r="F10" s="18">
        <v>3.5</v>
      </c>
      <c r="G10" s="18">
        <v>1050</v>
      </c>
    </row>
    <row r="11" spans="1:7" ht="26.4" x14ac:dyDescent="0.25">
      <c r="B11" s="15">
        <v>4</v>
      </c>
      <c r="C11" s="8" t="s">
        <v>14</v>
      </c>
      <c r="D11" s="8" t="s">
        <v>15</v>
      </c>
      <c r="E11" s="18">
        <v>970</v>
      </c>
      <c r="F11" s="18">
        <v>6</v>
      </c>
      <c r="G11" s="18">
        <v>5820</v>
      </c>
    </row>
    <row r="12" spans="1:7" x14ac:dyDescent="0.25">
      <c r="B12" s="15">
        <v>5</v>
      </c>
      <c r="C12" s="19" t="s">
        <v>16</v>
      </c>
      <c r="D12" s="19" t="s">
        <v>17</v>
      </c>
      <c r="E12" s="18">
        <v>126</v>
      </c>
      <c r="F12" s="18">
        <v>3.5</v>
      </c>
      <c r="G12" s="18">
        <v>441</v>
      </c>
    </row>
    <row r="13" spans="1:7" ht="26.4" x14ac:dyDescent="0.25">
      <c r="B13" s="15">
        <v>6</v>
      </c>
      <c r="C13" s="20" t="s">
        <v>18</v>
      </c>
      <c r="D13" s="21" t="s">
        <v>19</v>
      </c>
      <c r="E13" s="22">
        <v>300</v>
      </c>
      <c r="F13" s="22">
        <v>3.5</v>
      </c>
      <c r="G13" s="22">
        <v>1050</v>
      </c>
    </row>
    <row r="14" spans="1:7" ht="26.4" x14ac:dyDescent="0.25">
      <c r="B14" s="15">
        <v>7</v>
      </c>
      <c r="C14" s="22" t="s">
        <v>20</v>
      </c>
      <c r="D14" s="23" t="s">
        <v>21</v>
      </c>
      <c r="E14" s="22">
        <v>1090</v>
      </c>
      <c r="F14" s="22">
        <v>5.5</v>
      </c>
      <c r="G14" s="22">
        <v>5995</v>
      </c>
    </row>
    <row r="15" spans="1:7" x14ac:dyDescent="0.25">
      <c r="B15" s="15"/>
      <c r="C15" s="8"/>
      <c r="D15" s="24" t="s">
        <v>22</v>
      </c>
      <c r="E15" s="9">
        <f>SUM(E8:E14)</f>
        <v>4226</v>
      </c>
      <c r="F15" s="25"/>
      <c r="G15" s="26">
        <f>SUM(G8:G14)</f>
        <v>20836</v>
      </c>
    </row>
    <row r="16" spans="1:7" ht="30" x14ac:dyDescent="0.25">
      <c r="B16" s="15"/>
      <c r="C16" s="3"/>
      <c r="D16" s="27" t="s">
        <v>23</v>
      </c>
      <c r="E16" s="5"/>
      <c r="F16" s="5"/>
      <c r="G16" s="5"/>
    </row>
    <row r="17" spans="1:7" x14ac:dyDescent="0.25">
      <c r="B17" s="15" t="s">
        <v>24</v>
      </c>
      <c r="C17" s="28" t="s">
        <v>3</v>
      </c>
      <c r="D17" s="28" t="s">
        <v>4</v>
      </c>
      <c r="E17" s="7" t="s">
        <v>5</v>
      </c>
      <c r="F17" s="7" t="s">
        <v>6</v>
      </c>
      <c r="G17" s="7" t="s">
        <v>7</v>
      </c>
    </row>
    <row r="18" spans="1:7" ht="30.75" customHeight="1" x14ac:dyDescent="0.25">
      <c r="B18" s="15">
        <v>8</v>
      </c>
      <c r="C18" s="19" t="s">
        <v>25</v>
      </c>
      <c r="D18" s="19" t="s">
        <v>26</v>
      </c>
      <c r="E18" s="18">
        <v>150</v>
      </c>
      <c r="F18" s="18">
        <v>5.3</v>
      </c>
      <c r="G18" s="29">
        <v>795</v>
      </c>
    </row>
    <row r="19" spans="1:7" ht="30" customHeight="1" x14ac:dyDescent="0.25">
      <c r="B19" s="15">
        <v>9</v>
      </c>
      <c r="C19" s="19" t="s">
        <v>25</v>
      </c>
      <c r="D19" s="21" t="s">
        <v>27</v>
      </c>
      <c r="E19" s="18">
        <v>1300</v>
      </c>
      <c r="F19" s="18">
        <v>10</v>
      </c>
      <c r="G19" s="29">
        <v>13000</v>
      </c>
    </row>
    <row r="20" spans="1:7" ht="24" customHeight="1" x14ac:dyDescent="0.25">
      <c r="B20" s="15">
        <v>10</v>
      </c>
      <c r="C20" s="19" t="s">
        <v>25</v>
      </c>
      <c r="D20" s="19" t="s">
        <v>28</v>
      </c>
      <c r="E20" s="18">
        <v>414</v>
      </c>
      <c r="F20" s="18">
        <v>5.2</v>
      </c>
      <c r="G20" s="29">
        <v>2152.8000000000002</v>
      </c>
    </row>
    <row r="21" spans="1:7" x14ac:dyDescent="0.25">
      <c r="B21" s="15">
        <v>11</v>
      </c>
      <c r="C21" s="19" t="s">
        <v>29</v>
      </c>
      <c r="D21" s="19" t="s">
        <v>30</v>
      </c>
      <c r="E21" s="18">
        <v>750</v>
      </c>
      <c r="F21" s="18">
        <v>6.7</v>
      </c>
      <c r="G21" s="29">
        <v>5025</v>
      </c>
    </row>
    <row r="22" spans="1:7" ht="30" customHeight="1" x14ac:dyDescent="0.25">
      <c r="B22" s="15">
        <v>12</v>
      </c>
      <c r="C22" s="19" t="s">
        <v>31</v>
      </c>
      <c r="D22" s="19" t="s">
        <v>32</v>
      </c>
      <c r="E22" s="18">
        <v>705</v>
      </c>
      <c r="F22" s="18">
        <v>6</v>
      </c>
      <c r="G22" s="29">
        <v>4230</v>
      </c>
    </row>
    <row r="23" spans="1:7" ht="24.75" customHeight="1" x14ac:dyDescent="0.25">
      <c r="B23" s="15">
        <v>13</v>
      </c>
      <c r="C23" s="19" t="s">
        <v>33</v>
      </c>
      <c r="D23" s="19" t="s">
        <v>34</v>
      </c>
      <c r="E23" s="18">
        <v>900</v>
      </c>
      <c r="F23" s="18">
        <v>6</v>
      </c>
      <c r="G23" s="29">
        <v>5400</v>
      </c>
    </row>
    <row r="24" spans="1:7" x14ac:dyDescent="0.25">
      <c r="B24" s="15">
        <v>14</v>
      </c>
      <c r="C24" s="19" t="s">
        <v>35</v>
      </c>
      <c r="D24" s="19" t="s">
        <v>36</v>
      </c>
      <c r="E24" s="18">
        <v>276</v>
      </c>
      <c r="F24" s="18">
        <v>6.7</v>
      </c>
      <c r="G24" s="29">
        <v>1849.2</v>
      </c>
    </row>
    <row r="25" spans="1:7" ht="26.4" x14ac:dyDescent="0.25">
      <c r="B25" s="15">
        <v>15</v>
      </c>
      <c r="C25" s="19" t="s">
        <v>37</v>
      </c>
      <c r="D25" s="19" t="s">
        <v>38</v>
      </c>
      <c r="E25" s="18">
        <v>380</v>
      </c>
      <c r="F25" s="18">
        <v>11</v>
      </c>
      <c r="G25" s="29">
        <v>4180</v>
      </c>
    </row>
    <row r="26" spans="1:7" x14ac:dyDescent="0.25">
      <c r="A26" s="30"/>
      <c r="B26" s="31"/>
      <c r="C26" s="24" t="s">
        <v>22</v>
      </c>
      <c r="D26" s="9"/>
      <c r="E26" s="5">
        <f>SUM(E18:E25)</f>
        <v>4875</v>
      </c>
      <c r="F26" s="26"/>
      <c r="G26" s="32">
        <f>SUM(G18:G25)</f>
        <v>36632</v>
      </c>
    </row>
    <row r="27" spans="1:7" x14ac:dyDescent="0.25">
      <c r="B27" s="2"/>
      <c r="C27" s="3"/>
      <c r="D27" s="33" t="s">
        <v>39</v>
      </c>
      <c r="E27" s="9">
        <f>SUM(E15+E26)</f>
        <v>9101</v>
      </c>
      <c r="F27" s="25"/>
      <c r="G27" s="26">
        <f>SUM(G15+G26)</f>
        <v>57468</v>
      </c>
    </row>
    <row r="28" spans="1:7" x14ac:dyDescent="0.25">
      <c r="A28" s="30"/>
      <c r="B28" s="2"/>
      <c r="C28" s="3"/>
      <c r="D28" s="33"/>
      <c r="E28" s="25"/>
      <c r="F28" s="25"/>
      <c r="G28" s="34"/>
    </row>
    <row r="29" spans="1:7" x14ac:dyDescent="0.25">
      <c r="C29"/>
      <c r="D29"/>
    </row>
    <row r="30" spans="1:7" x14ac:dyDescent="0.25">
      <c r="C30"/>
      <c r="D30"/>
    </row>
    <row r="31" spans="1:7" x14ac:dyDescent="0.25">
      <c r="C31"/>
      <c r="D31"/>
    </row>
    <row r="32" spans="1:7" x14ac:dyDescent="0.25">
      <c r="C32"/>
      <c r="D32"/>
    </row>
    <row r="33" spans="1:7" x14ac:dyDescent="0.25">
      <c r="C33"/>
      <c r="D33"/>
    </row>
    <row r="34" spans="1:7" x14ac:dyDescent="0.25">
      <c r="C34" s="38"/>
      <c r="D34" s="38"/>
      <c r="E34" s="38"/>
      <c r="F34" s="38"/>
      <c r="G34" s="38"/>
    </row>
    <row r="37" spans="1:7" x14ac:dyDescent="0.25">
      <c r="C37" s="40"/>
    </row>
    <row r="38" spans="1:7" ht="15.6" x14ac:dyDescent="0.25">
      <c r="A38" s="30"/>
      <c r="C38" s="41"/>
      <c r="D38" s="41"/>
      <c r="E38" s="41"/>
    </row>
    <row r="43" spans="1:7" x14ac:dyDescent="0.25">
      <c r="C43"/>
      <c r="D43"/>
    </row>
    <row r="44" spans="1:7" s="30" customFormat="1" x14ac:dyDescent="0.25">
      <c r="A44"/>
      <c r="B44"/>
      <c r="C44"/>
      <c r="D44"/>
      <c r="E44"/>
      <c r="F44"/>
      <c r="G44"/>
    </row>
    <row r="45" spans="1:7" x14ac:dyDescent="0.25">
      <c r="C45"/>
      <c r="D45"/>
    </row>
    <row r="46" spans="1:7" x14ac:dyDescent="0.25">
      <c r="C46"/>
      <c r="D46"/>
    </row>
    <row r="47" spans="1:7" x14ac:dyDescent="0.25">
      <c r="C47"/>
      <c r="D47"/>
    </row>
    <row r="48" spans="1:7" x14ac:dyDescent="0.25">
      <c r="C48"/>
      <c r="D48"/>
    </row>
    <row r="49" spans="1:7" x14ac:dyDescent="0.25">
      <c r="C49"/>
      <c r="D49"/>
    </row>
    <row r="50" spans="1:7" x14ac:dyDescent="0.25">
      <c r="C50"/>
      <c r="D50"/>
    </row>
    <row r="51" spans="1:7" x14ac:dyDescent="0.25">
      <c r="C51"/>
      <c r="D51"/>
    </row>
    <row r="52" spans="1:7" s="35" customFormat="1" x14ac:dyDescent="0.25">
      <c r="A52"/>
      <c r="B52"/>
      <c r="C52"/>
      <c r="D52"/>
      <c r="E52"/>
      <c r="F52"/>
      <c r="G52"/>
    </row>
    <row r="53" spans="1:7" x14ac:dyDescent="0.25">
      <c r="C53"/>
      <c r="D53"/>
    </row>
    <row r="54" spans="1:7" s="30" customFormat="1" x14ac:dyDescent="0.25">
      <c r="A54"/>
      <c r="B54"/>
      <c r="C54"/>
      <c r="D54"/>
      <c r="E54"/>
      <c r="F54"/>
      <c r="G54"/>
    </row>
    <row r="55" spans="1:7" x14ac:dyDescent="0.25">
      <c r="C55"/>
      <c r="D55"/>
    </row>
    <row r="56" spans="1:7" x14ac:dyDescent="0.25">
      <c r="C56"/>
      <c r="D56"/>
    </row>
    <row r="57" spans="1:7" x14ac:dyDescent="0.25">
      <c r="C57"/>
      <c r="D57"/>
    </row>
    <row r="58" spans="1:7" x14ac:dyDescent="0.25">
      <c r="C58"/>
      <c r="D58"/>
    </row>
    <row r="59" spans="1:7" x14ac:dyDescent="0.25">
      <c r="C59"/>
      <c r="D59"/>
    </row>
    <row r="60" spans="1:7" x14ac:dyDescent="0.25">
      <c r="C60"/>
      <c r="D60"/>
    </row>
    <row r="61" spans="1:7" x14ac:dyDescent="0.25">
      <c r="C61"/>
      <c r="D61"/>
    </row>
    <row r="62" spans="1:7" x14ac:dyDescent="0.25">
      <c r="C62"/>
      <c r="D62"/>
    </row>
    <row r="63" spans="1:7" x14ac:dyDescent="0.25">
      <c r="C63"/>
      <c r="D63"/>
    </row>
    <row r="64" spans="1:7" x14ac:dyDescent="0.25">
      <c r="C64"/>
      <c r="D64"/>
    </row>
    <row r="65" spans="1:7" s="35" customFormat="1" x14ac:dyDescent="0.25">
      <c r="A65"/>
      <c r="B65"/>
      <c r="C65"/>
      <c r="D65"/>
      <c r="E65"/>
      <c r="F65"/>
      <c r="G65"/>
    </row>
    <row r="66" spans="1:7" x14ac:dyDescent="0.25">
      <c r="C66"/>
      <c r="D66"/>
    </row>
    <row r="67" spans="1:7" x14ac:dyDescent="0.25">
      <c r="C67"/>
      <c r="D67"/>
    </row>
    <row r="68" spans="1:7" x14ac:dyDescent="0.25">
      <c r="C68"/>
      <c r="D68"/>
    </row>
    <row r="69" spans="1:7" x14ac:dyDescent="0.25">
      <c r="C69"/>
      <c r="D69"/>
    </row>
    <row r="70" spans="1:7" x14ac:dyDescent="0.25">
      <c r="C70"/>
      <c r="D70"/>
    </row>
    <row r="71" spans="1:7" x14ac:dyDescent="0.25">
      <c r="C71"/>
      <c r="D71"/>
    </row>
    <row r="72" spans="1:7" x14ac:dyDescent="0.25">
      <c r="C72"/>
      <c r="D72"/>
    </row>
    <row r="73" spans="1:7" x14ac:dyDescent="0.25">
      <c r="C73"/>
      <c r="D73"/>
    </row>
    <row r="74" spans="1:7" x14ac:dyDescent="0.25">
      <c r="C74"/>
      <c r="D74"/>
    </row>
    <row r="75" spans="1:7" x14ac:dyDescent="0.25">
      <c r="C75"/>
      <c r="D75"/>
    </row>
    <row r="76" spans="1:7" x14ac:dyDescent="0.25">
      <c r="C76"/>
      <c r="D76"/>
    </row>
    <row r="77" spans="1:7" x14ac:dyDescent="0.25">
      <c r="C77"/>
      <c r="D77"/>
    </row>
    <row r="78" spans="1:7" x14ac:dyDescent="0.25">
      <c r="C78"/>
      <c r="D78"/>
    </row>
    <row r="79" spans="1:7" x14ac:dyDescent="0.25">
      <c r="C79"/>
      <c r="D79"/>
    </row>
    <row r="80" spans="1:7" x14ac:dyDescent="0.25">
      <c r="C80"/>
      <c r="D80"/>
    </row>
    <row r="81" spans="1:7" ht="12.75" customHeight="1" x14ac:dyDescent="0.25">
      <c r="C81"/>
      <c r="D81"/>
    </row>
    <row r="82" spans="1:7" x14ac:dyDescent="0.25">
      <c r="C82"/>
      <c r="D82"/>
    </row>
    <row r="83" spans="1:7" s="36" customFormat="1" x14ac:dyDescent="0.25">
      <c r="A83"/>
      <c r="B83"/>
      <c r="C83"/>
      <c r="D83"/>
      <c r="E83"/>
      <c r="F83"/>
      <c r="G83"/>
    </row>
    <row r="84" spans="1:7" x14ac:dyDescent="0.25">
      <c r="C84"/>
      <c r="D84"/>
    </row>
    <row r="85" spans="1:7" x14ac:dyDescent="0.25">
      <c r="C85"/>
      <c r="D85"/>
    </row>
    <row r="86" spans="1:7" x14ac:dyDescent="0.25">
      <c r="C86"/>
      <c r="D86"/>
    </row>
    <row r="87" spans="1:7" x14ac:dyDescent="0.25">
      <c r="C87"/>
      <c r="D87"/>
    </row>
    <row r="88" spans="1:7" ht="12.75" customHeight="1" x14ac:dyDescent="0.25">
      <c r="C88"/>
      <c r="D88"/>
    </row>
    <row r="89" spans="1:7" x14ac:dyDescent="0.25">
      <c r="C89"/>
      <c r="D89"/>
    </row>
    <row r="90" spans="1:7" x14ac:dyDescent="0.25">
      <c r="C90"/>
      <c r="D90"/>
    </row>
    <row r="91" spans="1:7" x14ac:dyDescent="0.25">
      <c r="C91"/>
      <c r="D91"/>
    </row>
    <row r="92" spans="1:7" x14ac:dyDescent="0.25">
      <c r="C92"/>
      <c r="D92"/>
    </row>
    <row r="93" spans="1:7" x14ac:dyDescent="0.25">
      <c r="C93"/>
      <c r="D93"/>
    </row>
    <row r="94" spans="1:7" x14ac:dyDescent="0.25">
      <c r="C94"/>
      <c r="D94"/>
    </row>
    <row r="95" spans="1:7" x14ac:dyDescent="0.25">
      <c r="C95"/>
      <c r="D95"/>
    </row>
    <row r="96" spans="1:7" x14ac:dyDescent="0.25">
      <c r="C96"/>
      <c r="D96"/>
    </row>
    <row r="97" spans="1:7" x14ac:dyDescent="0.25">
      <c r="C97"/>
      <c r="D97"/>
    </row>
    <row r="98" spans="1:7" x14ac:dyDescent="0.25">
      <c r="C98"/>
      <c r="D98"/>
    </row>
    <row r="99" spans="1:7" x14ac:dyDescent="0.25">
      <c r="C99"/>
      <c r="D99"/>
    </row>
    <row r="100" spans="1:7" x14ac:dyDescent="0.25">
      <c r="C100"/>
      <c r="D100"/>
    </row>
    <row r="101" spans="1:7" x14ac:dyDescent="0.25">
      <c r="C101"/>
      <c r="D101"/>
    </row>
    <row r="102" spans="1:7" x14ac:dyDescent="0.25">
      <c r="C102"/>
      <c r="D102"/>
    </row>
    <row r="103" spans="1:7" x14ac:dyDescent="0.25">
      <c r="C103"/>
      <c r="D103"/>
    </row>
    <row r="104" spans="1:7" s="30" customFormat="1" x14ac:dyDescent="0.25">
      <c r="A104"/>
      <c r="B104"/>
      <c r="C104"/>
      <c r="D104"/>
      <c r="E104"/>
      <c r="F104"/>
      <c r="G104"/>
    </row>
    <row r="105" spans="1:7" x14ac:dyDescent="0.25">
      <c r="C105"/>
      <c r="D105"/>
    </row>
    <row r="106" spans="1:7" x14ac:dyDescent="0.25">
      <c r="C106"/>
      <c r="D106"/>
    </row>
    <row r="107" spans="1:7" x14ac:dyDescent="0.25">
      <c r="C107"/>
      <c r="D107"/>
    </row>
    <row r="108" spans="1:7" x14ac:dyDescent="0.25">
      <c r="C108"/>
      <c r="D108"/>
    </row>
    <row r="109" spans="1:7" x14ac:dyDescent="0.25">
      <c r="C109"/>
      <c r="D109"/>
    </row>
    <row r="110" spans="1:7" x14ac:dyDescent="0.25">
      <c r="C110"/>
      <c r="D110"/>
    </row>
    <row r="111" spans="1:7" x14ac:dyDescent="0.25">
      <c r="C111"/>
      <c r="D111"/>
    </row>
    <row r="112" spans="1:7" x14ac:dyDescent="0.25">
      <c r="C112"/>
      <c r="D112"/>
    </row>
    <row r="113" spans="1:12" x14ac:dyDescent="0.25">
      <c r="C113"/>
      <c r="D113"/>
    </row>
    <row r="114" spans="1:12" x14ac:dyDescent="0.25">
      <c r="C114"/>
      <c r="D114"/>
    </row>
    <row r="115" spans="1:12" x14ac:dyDescent="0.25">
      <c r="C115"/>
      <c r="D115"/>
    </row>
    <row r="116" spans="1:12" x14ac:dyDescent="0.25">
      <c r="C116"/>
      <c r="D116"/>
    </row>
    <row r="117" spans="1:12" x14ac:dyDescent="0.25">
      <c r="C117"/>
      <c r="D117"/>
      <c r="L117" s="42"/>
    </row>
    <row r="118" spans="1:12" s="35" customFormat="1" x14ac:dyDescent="0.25">
      <c r="A118"/>
      <c r="B118"/>
      <c r="C118"/>
      <c r="D118"/>
      <c r="E118"/>
      <c r="F118"/>
      <c r="G118"/>
      <c r="J118" s="43"/>
    </row>
    <row r="119" spans="1:12" s="35" customFormat="1" x14ac:dyDescent="0.25">
      <c r="A119"/>
      <c r="B119"/>
      <c r="C119"/>
      <c r="D119"/>
      <c r="E119"/>
      <c r="F119"/>
      <c r="G119"/>
    </row>
    <row r="120" spans="1:12" s="35" customFormat="1" x14ac:dyDescent="0.25">
      <c r="A120"/>
      <c r="B120"/>
      <c r="C120"/>
      <c r="D120"/>
      <c r="E120"/>
      <c r="F120"/>
      <c r="G120"/>
    </row>
    <row r="121" spans="1:12" s="35" customFormat="1" x14ac:dyDescent="0.25">
      <c r="A121"/>
      <c r="B121"/>
      <c r="C121"/>
      <c r="D121"/>
      <c r="E121"/>
      <c r="F121"/>
      <c r="G121"/>
    </row>
    <row r="122" spans="1:12" s="35" customFormat="1" x14ac:dyDescent="0.25">
      <c r="A122"/>
      <c r="B122"/>
      <c r="C122"/>
      <c r="D122"/>
      <c r="E122"/>
      <c r="F122"/>
      <c r="G122"/>
    </row>
    <row r="123" spans="1:12" s="35" customFormat="1" x14ac:dyDescent="0.25">
      <c r="A123"/>
      <c r="B123"/>
      <c r="C123"/>
      <c r="D123"/>
      <c r="E123"/>
      <c r="F123"/>
      <c r="G123"/>
    </row>
    <row r="124" spans="1:12" s="35" customFormat="1" x14ac:dyDescent="0.25">
      <c r="A124"/>
      <c r="B124"/>
      <c r="C124"/>
      <c r="D124"/>
      <c r="E124"/>
      <c r="F124"/>
      <c r="G124"/>
    </row>
    <row r="125" spans="1:12" s="35" customFormat="1" x14ac:dyDescent="0.25">
      <c r="A125"/>
      <c r="B125"/>
      <c r="C125"/>
      <c r="D125"/>
      <c r="E125"/>
      <c r="F125"/>
      <c r="G125"/>
    </row>
    <row r="126" spans="1:12" s="35" customFormat="1" x14ac:dyDescent="0.25">
      <c r="A126"/>
      <c r="B126"/>
      <c r="C126"/>
      <c r="D126"/>
      <c r="E126"/>
      <c r="F126"/>
      <c r="G126"/>
    </row>
    <row r="127" spans="1:12" s="35" customFormat="1" x14ac:dyDescent="0.25">
      <c r="A127"/>
      <c r="B127"/>
      <c r="C127"/>
      <c r="D127"/>
      <c r="E127"/>
      <c r="F127"/>
      <c r="G127"/>
    </row>
    <row r="128" spans="1:12" s="35" customFormat="1" x14ac:dyDescent="0.25">
      <c r="A128"/>
      <c r="B128"/>
      <c r="C128"/>
      <c r="D128"/>
      <c r="E128"/>
      <c r="F128"/>
      <c r="G128"/>
    </row>
    <row r="129" spans="1:14" x14ac:dyDescent="0.25">
      <c r="C129"/>
      <c r="D129"/>
    </row>
    <row r="130" spans="1:14" x14ac:dyDescent="0.25">
      <c r="C130"/>
      <c r="D130"/>
    </row>
    <row r="131" spans="1:14" ht="399.6" x14ac:dyDescent="0.25">
      <c r="A131" s="38" t="s">
        <v>40</v>
      </c>
      <c r="C131"/>
      <c r="D131"/>
    </row>
    <row r="132" spans="1:14" x14ac:dyDescent="0.25">
      <c r="A132" s="44"/>
      <c r="C132"/>
      <c r="D132"/>
    </row>
    <row r="133" spans="1:14" x14ac:dyDescent="0.25">
      <c r="A133" s="44"/>
      <c r="C133"/>
      <c r="D133"/>
    </row>
    <row r="134" spans="1:14" x14ac:dyDescent="0.25">
      <c r="A134" s="44"/>
      <c r="C134"/>
      <c r="D134"/>
    </row>
    <row r="135" spans="1:14" x14ac:dyDescent="0.25">
      <c r="A135" s="44"/>
      <c r="C135"/>
      <c r="D135"/>
    </row>
    <row r="136" spans="1:14" x14ac:dyDescent="0.25">
      <c r="A136" s="44"/>
      <c r="C136"/>
      <c r="D136"/>
    </row>
    <row r="137" spans="1:14" x14ac:dyDescent="0.25">
      <c r="A137" s="44"/>
      <c r="C137"/>
      <c r="D137"/>
      <c r="N137" s="42" t="s">
        <v>41</v>
      </c>
    </row>
    <row r="138" spans="1:14" x14ac:dyDescent="0.25">
      <c r="A138" s="44"/>
      <c r="C138"/>
      <c r="D138"/>
    </row>
    <row r="139" spans="1:14" x14ac:dyDescent="0.25">
      <c r="A139" s="44"/>
      <c r="C139"/>
      <c r="D139"/>
    </row>
    <row r="140" spans="1:14" x14ac:dyDescent="0.25">
      <c r="A140" s="44"/>
      <c r="C140"/>
      <c r="D140"/>
    </row>
    <row r="141" spans="1:14" x14ac:dyDescent="0.25">
      <c r="A141" s="44"/>
      <c r="C141"/>
      <c r="D141"/>
    </row>
    <row r="142" spans="1:14" x14ac:dyDescent="0.25">
      <c r="A142" s="44"/>
      <c r="C142"/>
      <c r="D142"/>
    </row>
    <row r="143" spans="1:14" x14ac:dyDescent="0.25">
      <c r="A143" s="44"/>
      <c r="C143"/>
      <c r="D143"/>
    </row>
    <row r="144" spans="1:14" x14ac:dyDescent="0.25">
      <c r="A144" s="44"/>
      <c r="C144"/>
      <c r="D144"/>
    </row>
    <row r="145" spans="1:7" x14ac:dyDescent="0.25">
      <c r="A145" s="44"/>
      <c r="C145"/>
      <c r="D145"/>
    </row>
    <row r="146" spans="1:7" ht="12.75" customHeight="1" x14ac:dyDescent="0.25">
      <c r="A146" s="44"/>
      <c r="C146"/>
      <c r="D146"/>
    </row>
    <row r="147" spans="1:7" ht="36.75" customHeight="1" x14ac:dyDescent="0.25">
      <c r="A147" s="44"/>
    </row>
    <row r="148" spans="1:7" x14ac:dyDescent="0.25">
      <c r="A148" s="44"/>
    </row>
    <row r="149" spans="1:7" x14ac:dyDescent="0.25">
      <c r="A149" s="44"/>
    </row>
    <row r="150" spans="1:7" x14ac:dyDescent="0.25">
      <c r="A150" s="44"/>
    </row>
    <row r="151" spans="1:7" x14ac:dyDescent="0.25">
      <c r="A151" s="44"/>
    </row>
    <row r="152" spans="1:7" x14ac:dyDescent="0.25">
      <c r="A152" s="44"/>
    </row>
    <row r="153" spans="1:7" x14ac:dyDescent="0.25">
      <c r="A153" s="44"/>
    </row>
    <row r="154" spans="1:7" x14ac:dyDescent="0.25">
      <c r="A154" s="44"/>
    </row>
    <row r="155" spans="1:7" ht="25.5" customHeight="1" x14ac:dyDescent="0.25">
      <c r="A155" s="44"/>
    </row>
    <row r="156" spans="1:7" x14ac:dyDescent="0.25">
      <c r="A156" s="44"/>
    </row>
    <row r="157" spans="1:7" x14ac:dyDescent="0.25">
      <c r="A157" s="44"/>
    </row>
    <row r="158" spans="1:7" x14ac:dyDescent="0.25">
      <c r="A158" s="44"/>
    </row>
    <row r="159" spans="1:7" s="35" customFormat="1" x14ac:dyDescent="0.25">
      <c r="A159" s="44"/>
      <c r="B159"/>
      <c r="C159" s="39"/>
      <c r="D159" s="39"/>
      <c r="E159"/>
      <c r="F159"/>
      <c r="G159"/>
    </row>
    <row r="160" spans="1:7" x14ac:dyDescent="0.25">
      <c r="A160" s="44"/>
    </row>
    <row r="161" spans="1:7" s="35" customFormat="1" x14ac:dyDescent="0.25">
      <c r="A161" s="44"/>
      <c r="B161"/>
      <c r="C161" s="39"/>
      <c r="D161" s="39"/>
      <c r="E161"/>
      <c r="F161"/>
      <c r="G161"/>
    </row>
    <row r="162" spans="1:7" s="35" customFormat="1" x14ac:dyDescent="0.25">
      <c r="A162" s="44"/>
      <c r="B162"/>
      <c r="C162" s="39"/>
      <c r="D162" s="39"/>
      <c r="E162"/>
      <c r="F162"/>
      <c r="G162"/>
    </row>
    <row r="163" spans="1:7" s="35" customFormat="1" x14ac:dyDescent="0.25">
      <c r="A163" s="44"/>
      <c r="B163"/>
      <c r="C163" s="39"/>
      <c r="D163" s="39"/>
      <c r="E163"/>
      <c r="F163"/>
      <c r="G163"/>
    </row>
    <row r="164" spans="1:7" s="35" customFormat="1" x14ac:dyDescent="0.25">
      <c r="A164" s="44"/>
      <c r="B164"/>
      <c r="C164" s="39"/>
      <c r="D164" s="39"/>
      <c r="E164"/>
      <c r="F164"/>
      <c r="G164"/>
    </row>
    <row r="165" spans="1:7" x14ac:dyDescent="0.25">
      <c r="A165" s="44"/>
    </row>
    <row r="166" spans="1:7" x14ac:dyDescent="0.25">
      <c r="A166" s="44"/>
    </row>
    <row r="167" spans="1:7" x14ac:dyDescent="0.25">
      <c r="A167" s="44"/>
    </row>
    <row r="168" spans="1:7" x14ac:dyDescent="0.25">
      <c r="A168" s="44"/>
    </row>
    <row r="169" spans="1:7" x14ac:dyDescent="0.25">
      <c r="A169" s="44"/>
    </row>
    <row r="170" spans="1:7" s="30" customFormat="1" x14ac:dyDescent="0.25">
      <c r="A170" s="44"/>
      <c r="B170"/>
      <c r="C170" s="39"/>
      <c r="D170" s="39"/>
      <c r="E170"/>
      <c r="F170"/>
      <c r="G170"/>
    </row>
    <row r="171" spans="1:7" x14ac:dyDescent="0.25">
      <c r="A171" s="44"/>
    </row>
    <row r="172" spans="1:7" x14ac:dyDescent="0.25">
      <c r="A172" s="44"/>
    </row>
    <row r="173" spans="1:7" x14ac:dyDescent="0.25">
      <c r="A173" s="44"/>
    </row>
    <row r="174" spans="1:7" x14ac:dyDescent="0.25">
      <c r="A174" s="44"/>
    </row>
    <row r="175" spans="1:7" x14ac:dyDescent="0.25">
      <c r="A175" s="44"/>
    </row>
    <row r="176" spans="1:7" x14ac:dyDescent="0.25">
      <c r="A176" s="44"/>
    </row>
    <row r="177" spans="1:8" s="30" customFormat="1" x14ac:dyDescent="0.25">
      <c r="A177" s="44"/>
      <c r="B177"/>
      <c r="C177" s="39"/>
      <c r="D177" s="39"/>
      <c r="E177"/>
      <c r="F177"/>
      <c r="G177"/>
      <c r="H177"/>
    </row>
    <row r="178" spans="1:8" x14ac:dyDescent="0.25">
      <c r="A178" s="44"/>
    </row>
    <row r="179" spans="1:8" x14ac:dyDescent="0.25">
      <c r="A179" s="44"/>
    </row>
    <row r="180" spans="1:8" x14ac:dyDescent="0.25">
      <c r="A180" s="44"/>
    </row>
    <row r="181" spans="1:8" x14ac:dyDescent="0.25">
      <c r="A181" s="44"/>
    </row>
    <row r="182" spans="1:8" x14ac:dyDescent="0.25">
      <c r="A182" s="44"/>
    </row>
    <row r="183" spans="1:8" x14ac:dyDescent="0.25">
      <c r="A183" s="44"/>
    </row>
    <row r="184" spans="1:8" x14ac:dyDescent="0.25">
      <c r="A184" s="44"/>
    </row>
    <row r="185" spans="1:8" x14ac:dyDescent="0.25">
      <c r="A185" s="44"/>
    </row>
    <row r="186" spans="1:8" x14ac:dyDescent="0.25">
      <c r="A186" s="44"/>
    </row>
    <row r="187" spans="1:8" x14ac:dyDescent="0.25">
      <c r="A187" s="44"/>
    </row>
    <row r="188" spans="1:8" x14ac:dyDescent="0.25">
      <c r="A188" s="44"/>
    </row>
    <row r="189" spans="1:8" x14ac:dyDescent="0.25">
      <c r="A189" s="44"/>
    </row>
    <row r="190" spans="1:8" x14ac:dyDescent="0.25">
      <c r="A190" s="44"/>
    </row>
    <row r="191" spans="1:8" x14ac:dyDescent="0.25">
      <c r="A191" s="44"/>
    </row>
    <row r="192" spans="1:8" x14ac:dyDescent="0.25">
      <c r="A192" s="44"/>
    </row>
    <row r="193" spans="1:1" x14ac:dyDescent="0.25">
      <c r="A193" s="44"/>
    </row>
    <row r="194" spans="1:1" x14ac:dyDescent="0.25">
      <c r="A194" s="44"/>
    </row>
    <row r="195" spans="1:1" x14ac:dyDescent="0.25">
      <c r="A195" s="45"/>
    </row>
    <row r="196" spans="1:1" x14ac:dyDescent="0.25">
      <c r="A196" s="44"/>
    </row>
    <row r="197" spans="1:1" x14ac:dyDescent="0.25">
      <c r="A197" s="44"/>
    </row>
    <row r="198" spans="1:1" x14ac:dyDescent="0.25">
      <c r="A198" s="44"/>
    </row>
    <row r="199" spans="1:1" x14ac:dyDescent="0.25">
      <c r="A199" s="44"/>
    </row>
    <row r="200" spans="1:1" x14ac:dyDescent="0.25">
      <c r="A200" s="44"/>
    </row>
    <row r="201" spans="1:1" x14ac:dyDescent="0.25">
      <c r="A201" s="44"/>
    </row>
    <row r="202" spans="1:1" x14ac:dyDescent="0.25">
      <c r="A202" s="44"/>
    </row>
    <row r="203" spans="1:1" x14ac:dyDescent="0.25">
      <c r="A203" s="44"/>
    </row>
    <row r="204" spans="1:1" x14ac:dyDescent="0.25">
      <c r="A204" s="44"/>
    </row>
    <row r="205" spans="1:1" x14ac:dyDescent="0.25">
      <c r="A205" s="44"/>
    </row>
    <row r="206" spans="1:1" x14ac:dyDescent="0.25">
      <c r="A206" s="44"/>
    </row>
    <row r="207" spans="1:1" x14ac:dyDescent="0.25">
      <c r="A207" s="44"/>
    </row>
    <row r="208" spans="1:1" x14ac:dyDescent="0.25">
      <c r="A208" s="44"/>
    </row>
    <row r="209" spans="1:1" x14ac:dyDescent="0.25">
      <c r="A209" s="44"/>
    </row>
    <row r="210" spans="1:1" x14ac:dyDescent="0.25">
      <c r="A210" s="44"/>
    </row>
    <row r="211" spans="1:1" x14ac:dyDescent="0.25">
      <c r="A211" s="44"/>
    </row>
    <row r="212" spans="1:1" x14ac:dyDescent="0.25">
      <c r="A212" s="44"/>
    </row>
    <row r="213" spans="1:1" x14ac:dyDescent="0.25">
      <c r="A213" s="44"/>
    </row>
    <row r="214" spans="1:1" x14ac:dyDescent="0.25">
      <c r="A214" s="44"/>
    </row>
    <row r="215" spans="1:1" x14ac:dyDescent="0.25">
      <c r="A215" s="44"/>
    </row>
    <row r="216" spans="1:1" x14ac:dyDescent="0.25">
      <c r="A216" s="44"/>
    </row>
    <row r="217" spans="1:1" x14ac:dyDescent="0.25">
      <c r="A217" s="44"/>
    </row>
    <row r="218" spans="1:1" x14ac:dyDescent="0.25">
      <c r="A218" s="44"/>
    </row>
    <row r="219" spans="1:1" x14ac:dyDescent="0.25">
      <c r="A219" s="44"/>
    </row>
    <row r="220" spans="1:1" x14ac:dyDescent="0.25">
      <c r="A220" s="44"/>
    </row>
    <row r="221" spans="1:1" x14ac:dyDescent="0.25">
      <c r="A221" s="44"/>
    </row>
    <row r="222" spans="1:1" x14ac:dyDescent="0.25">
      <c r="A222" s="44"/>
    </row>
    <row r="223" spans="1:1" x14ac:dyDescent="0.25">
      <c r="A223" s="44"/>
    </row>
    <row r="224" spans="1:1" x14ac:dyDescent="0.25">
      <c r="A224" s="44"/>
    </row>
    <row r="225" spans="1:1" x14ac:dyDescent="0.25">
      <c r="A225" s="44"/>
    </row>
    <row r="226" spans="1:1" x14ac:dyDescent="0.25">
      <c r="A226" s="44"/>
    </row>
    <row r="227" spans="1:1" x14ac:dyDescent="0.25">
      <c r="A227" s="44"/>
    </row>
    <row r="228" spans="1:1" x14ac:dyDescent="0.25">
      <c r="A228" s="44"/>
    </row>
    <row r="229" spans="1:1" x14ac:dyDescent="0.25">
      <c r="A229" s="44"/>
    </row>
    <row r="230" spans="1:1" ht="28.5" customHeight="1" x14ac:dyDescent="0.25">
      <c r="A230" s="44"/>
    </row>
    <row r="231" spans="1:1" ht="25.5" customHeight="1" x14ac:dyDescent="0.25">
      <c r="A231" s="44"/>
    </row>
    <row r="232" spans="1:1" x14ac:dyDescent="0.25">
      <c r="A232" s="44"/>
    </row>
    <row r="233" spans="1:1" x14ac:dyDescent="0.25">
      <c r="A233" s="44"/>
    </row>
    <row r="234" spans="1:1" x14ac:dyDescent="0.25">
      <c r="A234" s="44"/>
    </row>
    <row r="235" spans="1:1" x14ac:dyDescent="0.25">
      <c r="A235" s="44"/>
    </row>
    <row r="236" spans="1:1" x14ac:dyDescent="0.25">
      <c r="A236" s="44"/>
    </row>
    <row r="237" spans="1:1" x14ac:dyDescent="0.25">
      <c r="A237" s="44"/>
    </row>
    <row r="238" spans="1:1" x14ac:dyDescent="0.25">
      <c r="A238" s="44"/>
    </row>
    <row r="239" spans="1:1" x14ac:dyDescent="0.25">
      <c r="A239" s="44"/>
    </row>
    <row r="240" spans="1:1" x14ac:dyDescent="0.25">
      <c r="A240" s="44"/>
    </row>
    <row r="241" spans="1:1" x14ac:dyDescent="0.25">
      <c r="A241" s="44"/>
    </row>
    <row r="242" spans="1:1" x14ac:dyDescent="0.25">
      <c r="A242" s="44"/>
    </row>
    <row r="243" spans="1:1" x14ac:dyDescent="0.25">
      <c r="A243" s="44"/>
    </row>
    <row r="244" spans="1:1" x14ac:dyDescent="0.25">
      <c r="A244" s="44"/>
    </row>
    <row r="245" spans="1:1" x14ac:dyDescent="0.25">
      <c r="A245" s="44"/>
    </row>
    <row r="246" spans="1:1" x14ac:dyDescent="0.25">
      <c r="A246" s="44"/>
    </row>
    <row r="247" spans="1:1" x14ac:dyDescent="0.25">
      <c r="A247" s="44"/>
    </row>
    <row r="248" spans="1:1" x14ac:dyDescent="0.25">
      <c r="A248" s="44"/>
    </row>
    <row r="249" spans="1:1" x14ac:dyDescent="0.25">
      <c r="A249" s="44"/>
    </row>
    <row r="250" spans="1:1" x14ac:dyDescent="0.25">
      <c r="A250" s="44"/>
    </row>
    <row r="251" spans="1:1" x14ac:dyDescent="0.25">
      <c r="A251" s="44"/>
    </row>
    <row r="252" spans="1:1" ht="12.75" customHeight="1" x14ac:dyDescent="0.25">
      <c r="A252" s="44"/>
    </row>
    <row r="253" spans="1:1" x14ac:dyDescent="0.25">
      <c r="A253" s="44"/>
    </row>
    <row r="254" spans="1:1" x14ac:dyDescent="0.25">
      <c r="A254" s="44"/>
    </row>
    <row r="255" spans="1:1" ht="11.25" customHeight="1" x14ac:dyDescent="0.25">
      <c r="A255" s="44"/>
    </row>
    <row r="256" spans="1:1" x14ac:dyDescent="0.25">
      <c r="A256" s="44"/>
    </row>
    <row r="257" spans="1:1" x14ac:dyDescent="0.25">
      <c r="A257" s="45"/>
    </row>
    <row r="258" spans="1:1" x14ac:dyDescent="0.25">
      <c r="A258" s="44"/>
    </row>
    <row r="259" spans="1:1" x14ac:dyDescent="0.25">
      <c r="A259" s="44"/>
    </row>
    <row r="260" spans="1:1" x14ac:dyDescent="0.25">
      <c r="A260" s="44"/>
    </row>
    <row r="261" spans="1:1" ht="29.25" customHeight="1" x14ac:dyDescent="0.25">
      <c r="A261" s="44"/>
    </row>
    <row r="262" spans="1:1" x14ac:dyDescent="0.25">
      <c r="A262" s="44"/>
    </row>
    <row r="263" spans="1:1" x14ac:dyDescent="0.25">
      <c r="A263" s="44"/>
    </row>
    <row r="264" spans="1:1" x14ac:dyDescent="0.25">
      <c r="A264" s="44"/>
    </row>
    <row r="265" spans="1:1" x14ac:dyDescent="0.25">
      <c r="A265" s="46"/>
    </row>
    <row r="266" spans="1:1" x14ac:dyDescent="0.25">
      <c r="A266" s="44"/>
    </row>
    <row r="267" spans="1:1" x14ac:dyDescent="0.25">
      <c r="A267" s="44"/>
    </row>
    <row r="268" spans="1:1" x14ac:dyDescent="0.25">
      <c r="A268" s="44"/>
    </row>
    <row r="269" spans="1:1" x14ac:dyDescent="0.25">
      <c r="A269" s="44"/>
    </row>
    <row r="270" spans="1:1" x14ac:dyDescent="0.25">
      <c r="A270" s="44"/>
    </row>
    <row r="271" spans="1:1" x14ac:dyDescent="0.25">
      <c r="A271" s="44"/>
    </row>
    <row r="272" spans="1:1" x14ac:dyDescent="0.25">
      <c r="A272" s="44"/>
    </row>
    <row r="273" spans="1:1" x14ac:dyDescent="0.25">
      <c r="A273" s="44"/>
    </row>
    <row r="274" spans="1:1" x14ac:dyDescent="0.25">
      <c r="A274" s="44"/>
    </row>
    <row r="275" spans="1:1" x14ac:dyDescent="0.25">
      <c r="A275" s="44"/>
    </row>
    <row r="276" spans="1:1" x14ac:dyDescent="0.25">
      <c r="A276" s="44"/>
    </row>
    <row r="277" spans="1:1" x14ac:dyDescent="0.25">
      <c r="A277" s="44"/>
    </row>
    <row r="278" spans="1:1" x14ac:dyDescent="0.25">
      <c r="A278" s="44"/>
    </row>
    <row r="279" spans="1:1" x14ac:dyDescent="0.25">
      <c r="A279" s="44"/>
    </row>
    <row r="280" spans="1:1" x14ac:dyDescent="0.25">
      <c r="A280" s="44"/>
    </row>
    <row r="281" spans="1:1" x14ac:dyDescent="0.25">
      <c r="A281" s="44"/>
    </row>
    <row r="282" spans="1:1" x14ac:dyDescent="0.25">
      <c r="A282" s="44"/>
    </row>
    <row r="283" spans="1:1" x14ac:dyDescent="0.25">
      <c r="A283" s="44"/>
    </row>
    <row r="284" spans="1:1" x14ac:dyDescent="0.25">
      <c r="A284" s="44"/>
    </row>
    <row r="285" spans="1:1" x14ac:dyDescent="0.25">
      <c r="A285" s="44"/>
    </row>
    <row r="286" spans="1:1" x14ac:dyDescent="0.25">
      <c r="A286" s="44"/>
    </row>
    <row r="287" spans="1:1" x14ac:dyDescent="0.25">
      <c r="A287" s="44"/>
    </row>
    <row r="288" spans="1:1" x14ac:dyDescent="0.25">
      <c r="A288" s="44"/>
    </row>
    <row r="289" spans="1:9" x14ac:dyDescent="0.25">
      <c r="A289" s="44"/>
    </row>
    <row r="290" spans="1:9" x14ac:dyDescent="0.25">
      <c r="A290" s="44"/>
    </row>
    <row r="291" spans="1:9" x14ac:dyDescent="0.25">
      <c r="A291" s="44"/>
    </row>
    <row r="292" spans="1:9" x14ac:dyDescent="0.25">
      <c r="A292" s="44"/>
    </row>
    <row r="293" spans="1:9" x14ac:dyDescent="0.25">
      <c r="A293" s="44"/>
    </row>
    <row r="294" spans="1:9" x14ac:dyDescent="0.25">
      <c r="A294" s="44"/>
    </row>
    <row r="295" spans="1:9" x14ac:dyDescent="0.25">
      <c r="A295" s="44"/>
      <c r="H295" s="47"/>
    </row>
    <row r="296" spans="1:9" x14ac:dyDescent="0.25">
      <c r="A296" s="44"/>
    </row>
    <row r="297" spans="1:9" x14ac:dyDescent="0.25">
      <c r="A297" s="46"/>
    </row>
    <row r="298" spans="1:9" x14ac:dyDescent="0.25">
      <c r="A298" s="46"/>
    </row>
    <row r="299" spans="1:9" x14ac:dyDescent="0.25">
      <c r="A299" s="44"/>
    </row>
    <row r="300" spans="1:9" x14ac:dyDescent="0.25">
      <c r="A300" s="44"/>
      <c r="I300" s="47"/>
    </row>
    <row r="301" spans="1:9" x14ac:dyDescent="0.25">
      <c r="A301" s="44"/>
    </row>
    <row r="302" spans="1:9" x14ac:dyDescent="0.25">
      <c r="A302" s="44"/>
    </row>
    <row r="303" spans="1:9" x14ac:dyDescent="0.25">
      <c r="A303" s="44"/>
    </row>
    <row r="304" spans="1:9" x14ac:dyDescent="0.25">
      <c r="A304" s="44"/>
    </row>
    <row r="305" spans="1:1" x14ac:dyDescent="0.25">
      <c r="A305" s="44"/>
    </row>
    <row r="306" spans="1:1" x14ac:dyDescent="0.25">
      <c r="A306" s="44"/>
    </row>
    <row r="307" spans="1:1" x14ac:dyDescent="0.25">
      <c r="A307" s="44"/>
    </row>
    <row r="308" spans="1:1" x14ac:dyDescent="0.25">
      <c r="A308" s="44"/>
    </row>
    <row r="309" spans="1:1" x14ac:dyDescent="0.25">
      <c r="A309" s="44"/>
    </row>
    <row r="310" spans="1:1" x14ac:dyDescent="0.25">
      <c r="A310" s="44"/>
    </row>
    <row r="311" spans="1:1" x14ac:dyDescent="0.25">
      <c r="A311" s="44"/>
    </row>
    <row r="312" spans="1:1" x14ac:dyDescent="0.25">
      <c r="A312" s="44"/>
    </row>
    <row r="313" spans="1:1" x14ac:dyDescent="0.25">
      <c r="A313" s="45"/>
    </row>
    <row r="314" spans="1:1" x14ac:dyDescent="0.25">
      <c r="A314" s="44"/>
    </row>
    <row r="315" spans="1:1" x14ac:dyDescent="0.25">
      <c r="A315" s="44"/>
    </row>
    <row r="316" spans="1:1" x14ac:dyDescent="0.25">
      <c r="A316" s="44"/>
    </row>
    <row r="317" spans="1:1" x14ac:dyDescent="0.25">
      <c r="A317" s="44"/>
    </row>
    <row r="318" spans="1:1" x14ac:dyDescent="0.25">
      <c r="A318" s="44"/>
    </row>
    <row r="319" spans="1:1" x14ac:dyDescent="0.25">
      <c r="A319" s="44"/>
    </row>
    <row r="320" spans="1:1" x14ac:dyDescent="0.25">
      <c r="A320" s="44"/>
    </row>
    <row r="321" spans="1:1" x14ac:dyDescent="0.25">
      <c r="A321" s="44"/>
    </row>
    <row r="322" spans="1:1" x14ac:dyDescent="0.25">
      <c r="A322" s="44"/>
    </row>
    <row r="323" spans="1:1" x14ac:dyDescent="0.25">
      <c r="A323" s="44"/>
    </row>
    <row r="324" spans="1:1" x14ac:dyDescent="0.25">
      <c r="A324" s="44"/>
    </row>
    <row r="325" spans="1:1" x14ac:dyDescent="0.25">
      <c r="A325" s="44"/>
    </row>
    <row r="326" spans="1:1" x14ac:dyDescent="0.25">
      <c r="A326" s="44"/>
    </row>
    <row r="327" spans="1:1" x14ac:dyDescent="0.25">
      <c r="A327" s="44"/>
    </row>
    <row r="328" spans="1:1" x14ac:dyDescent="0.25">
      <c r="A328" s="44"/>
    </row>
    <row r="329" spans="1:1" x14ac:dyDescent="0.25">
      <c r="A329" s="44"/>
    </row>
    <row r="330" spans="1:1" x14ac:dyDescent="0.25">
      <c r="A330" s="44"/>
    </row>
    <row r="331" spans="1:1" x14ac:dyDescent="0.25">
      <c r="A331" s="44"/>
    </row>
    <row r="332" spans="1:1" x14ac:dyDescent="0.25">
      <c r="A332" s="44"/>
    </row>
    <row r="333" spans="1:1" x14ac:dyDescent="0.25">
      <c r="A333" s="44"/>
    </row>
    <row r="334" spans="1:1" x14ac:dyDescent="0.25">
      <c r="A334" s="44"/>
    </row>
    <row r="335" spans="1:1" x14ac:dyDescent="0.25">
      <c r="A335" s="44"/>
    </row>
    <row r="336" spans="1:1" x14ac:dyDescent="0.25">
      <c r="A336" s="44"/>
    </row>
    <row r="337" spans="1:1" x14ac:dyDescent="0.25">
      <c r="A337" s="44"/>
    </row>
    <row r="338" spans="1:1" x14ac:dyDescent="0.25">
      <c r="A338" s="44"/>
    </row>
    <row r="339" spans="1:1" x14ac:dyDescent="0.25">
      <c r="A339" s="44"/>
    </row>
    <row r="340" spans="1:1" x14ac:dyDescent="0.25">
      <c r="A340" s="44"/>
    </row>
    <row r="341" spans="1:1" x14ac:dyDescent="0.25">
      <c r="A341" s="44"/>
    </row>
    <row r="342" spans="1:1" x14ac:dyDescent="0.25">
      <c r="A342" s="44"/>
    </row>
    <row r="343" spans="1:1" x14ac:dyDescent="0.25">
      <c r="A343" s="44"/>
    </row>
    <row r="344" spans="1:1" x14ac:dyDescent="0.25">
      <c r="A344" s="44"/>
    </row>
    <row r="345" spans="1:1" x14ac:dyDescent="0.25">
      <c r="A345" s="44"/>
    </row>
    <row r="346" spans="1:1" x14ac:dyDescent="0.25">
      <c r="A346" s="44"/>
    </row>
    <row r="347" spans="1:1" x14ac:dyDescent="0.25">
      <c r="A347" s="44"/>
    </row>
    <row r="348" spans="1:1" x14ac:dyDescent="0.25">
      <c r="A348" s="44"/>
    </row>
    <row r="349" spans="1:1" x14ac:dyDescent="0.25">
      <c r="A349" s="44"/>
    </row>
    <row r="350" spans="1:1" x14ac:dyDescent="0.25">
      <c r="A350" s="44"/>
    </row>
    <row r="351" spans="1:1" x14ac:dyDescent="0.25">
      <c r="A351" s="44"/>
    </row>
    <row r="352" spans="1:1" x14ac:dyDescent="0.25">
      <c r="A352" s="44"/>
    </row>
    <row r="353" spans="1:9" x14ac:dyDescent="0.25">
      <c r="A353" s="44"/>
    </row>
    <row r="354" spans="1:9" x14ac:dyDescent="0.25">
      <c r="A354" s="44"/>
    </row>
    <row r="355" spans="1:9" x14ac:dyDescent="0.25">
      <c r="A355" s="44"/>
    </row>
    <row r="356" spans="1:9" s="30" customFormat="1" x14ac:dyDescent="0.25">
      <c r="A356" s="44"/>
      <c r="B356"/>
      <c r="C356" s="39"/>
      <c r="D356" s="39"/>
      <c r="E356"/>
      <c r="F356"/>
      <c r="G356"/>
      <c r="H356"/>
      <c r="I356"/>
    </row>
    <row r="357" spans="1:9" x14ac:dyDescent="0.25">
      <c r="A357" s="44"/>
    </row>
    <row r="358" spans="1:9" x14ac:dyDescent="0.25">
      <c r="A358" s="45"/>
    </row>
    <row r="359" spans="1:9" x14ac:dyDescent="0.25">
      <c r="A359" s="44"/>
    </row>
    <row r="360" spans="1:9" x14ac:dyDescent="0.25">
      <c r="A360" s="44"/>
    </row>
    <row r="361" spans="1:9" x14ac:dyDescent="0.25">
      <c r="A361" s="44"/>
    </row>
    <row r="362" spans="1:9" x14ac:dyDescent="0.25">
      <c r="A362" s="44"/>
    </row>
    <row r="363" spans="1:9" x14ac:dyDescent="0.25">
      <c r="A363" s="44"/>
    </row>
    <row r="364" spans="1:9" x14ac:dyDescent="0.25">
      <c r="A364" s="44"/>
    </row>
    <row r="365" spans="1:9" x14ac:dyDescent="0.25">
      <c r="A365" s="45"/>
    </row>
    <row r="366" spans="1:9" x14ac:dyDescent="0.25">
      <c r="A366" s="44"/>
    </row>
    <row r="367" spans="1:9" x14ac:dyDescent="0.25">
      <c r="A367" s="44"/>
    </row>
    <row r="368" spans="1:9" x14ac:dyDescent="0.25">
      <c r="A368" s="44"/>
    </row>
    <row r="369" spans="1:9" x14ac:dyDescent="0.25">
      <c r="A369" s="44"/>
      <c r="H369" s="30"/>
    </row>
    <row r="370" spans="1:9" x14ac:dyDescent="0.25">
      <c r="A370" s="44"/>
    </row>
    <row r="371" spans="1:9" x14ac:dyDescent="0.25">
      <c r="A371" s="44"/>
    </row>
    <row r="372" spans="1:9" x14ac:dyDescent="0.25">
      <c r="A372" s="44"/>
    </row>
    <row r="373" spans="1:9" x14ac:dyDescent="0.25">
      <c r="A373" s="44"/>
    </row>
    <row r="374" spans="1:9" x14ac:dyDescent="0.25">
      <c r="A374" s="48"/>
      <c r="I374" s="30"/>
    </row>
    <row r="375" spans="1:9" ht="25.5" customHeight="1" x14ac:dyDescent="0.25">
      <c r="A375" s="44"/>
    </row>
    <row r="376" spans="1:9" x14ac:dyDescent="0.25">
      <c r="A376" s="44"/>
    </row>
    <row r="377" spans="1:9" x14ac:dyDescent="0.25">
      <c r="A377" s="44"/>
    </row>
    <row r="378" spans="1:9" x14ac:dyDescent="0.25">
      <c r="A378" s="44"/>
    </row>
    <row r="379" spans="1:9" x14ac:dyDescent="0.25">
      <c r="A379" s="44"/>
    </row>
    <row r="380" spans="1:9" x14ac:dyDescent="0.25">
      <c r="A380" s="44"/>
    </row>
    <row r="381" spans="1:9" x14ac:dyDescent="0.25">
      <c r="A381" s="44"/>
    </row>
    <row r="382" spans="1:9" x14ac:dyDescent="0.25">
      <c r="A382" s="44"/>
    </row>
    <row r="383" spans="1:9" ht="25.5" customHeight="1" x14ac:dyDescent="0.25">
      <c r="A383" s="44"/>
    </row>
    <row r="384" spans="1:9" x14ac:dyDescent="0.25">
      <c r="A384" s="44"/>
    </row>
    <row r="385" spans="1:1" x14ac:dyDescent="0.25">
      <c r="A385" s="45"/>
    </row>
    <row r="386" spans="1:1" x14ac:dyDescent="0.25">
      <c r="A386" s="44"/>
    </row>
    <row r="387" spans="1:1" x14ac:dyDescent="0.25">
      <c r="A387" s="44"/>
    </row>
    <row r="388" spans="1:1" x14ac:dyDescent="0.25">
      <c r="A388" s="44"/>
    </row>
    <row r="389" spans="1:1" x14ac:dyDescent="0.25">
      <c r="A389" s="44"/>
    </row>
    <row r="390" spans="1:1" x14ac:dyDescent="0.25">
      <c r="A390" s="44"/>
    </row>
    <row r="391" spans="1:1" x14ac:dyDescent="0.25">
      <c r="A391" s="44"/>
    </row>
    <row r="392" spans="1:1" x14ac:dyDescent="0.25">
      <c r="A392" s="44"/>
    </row>
    <row r="393" spans="1:1" x14ac:dyDescent="0.25">
      <c r="A393" s="44"/>
    </row>
    <row r="394" spans="1:1" x14ac:dyDescent="0.25">
      <c r="A394" s="44"/>
    </row>
    <row r="395" spans="1:1" x14ac:dyDescent="0.25">
      <c r="A395" s="44"/>
    </row>
    <row r="396" spans="1:1" x14ac:dyDescent="0.25">
      <c r="A396" s="44"/>
    </row>
    <row r="397" spans="1:1" x14ac:dyDescent="0.25">
      <c r="A397" s="44"/>
    </row>
    <row r="398" spans="1:1" x14ac:dyDescent="0.25">
      <c r="A398" s="44"/>
    </row>
    <row r="399" spans="1:1" x14ac:dyDescent="0.25">
      <c r="A399" s="44"/>
    </row>
    <row r="400" spans="1:1" x14ac:dyDescent="0.25">
      <c r="A400" s="44"/>
    </row>
    <row r="401" spans="1:1" x14ac:dyDescent="0.25">
      <c r="A401" s="44"/>
    </row>
    <row r="402" spans="1:1" x14ac:dyDescent="0.25">
      <c r="A402" s="44"/>
    </row>
    <row r="403" spans="1:1" x14ac:dyDescent="0.25">
      <c r="A403" s="44"/>
    </row>
    <row r="404" spans="1:1" x14ac:dyDescent="0.25">
      <c r="A404" s="44"/>
    </row>
    <row r="405" spans="1:1" x14ac:dyDescent="0.25">
      <c r="A405" s="44"/>
    </row>
    <row r="406" spans="1:1" x14ac:dyDescent="0.25">
      <c r="A406" s="44"/>
    </row>
    <row r="407" spans="1:1" x14ac:dyDescent="0.25">
      <c r="A407" s="44"/>
    </row>
    <row r="408" spans="1:1" x14ac:dyDescent="0.25">
      <c r="A408" s="44"/>
    </row>
    <row r="409" spans="1:1" x14ac:dyDescent="0.25">
      <c r="A409" s="44"/>
    </row>
    <row r="410" spans="1:1" x14ac:dyDescent="0.25">
      <c r="A410" s="44"/>
    </row>
    <row r="411" spans="1:1" x14ac:dyDescent="0.25">
      <c r="A411" s="44"/>
    </row>
    <row r="412" spans="1:1" x14ac:dyDescent="0.25">
      <c r="A412" s="44"/>
    </row>
    <row r="413" spans="1:1" x14ac:dyDescent="0.25">
      <c r="A413" s="44"/>
    </row>
    <row r="414" spans="1:1" x14ac:dyDescent="0.25">
      <c r="A414" s="44"/>
    </row>
    <row r="415" spans="1:1" x14ac:dyDescent="0.25">
      <c r="A415" s="44"/>
    </row>
    <row r="416" spans="1:1" x14ac:dyDescent="0.25">
      <c r="A416" s="44"/>
    </row>
    <row r="417" spans="1:9" x14ac:dyDescent="0.25">
      <c r="A417" s="44"/>
    </row>
    <row r="418" spans="1:9" s="30" customFormat="1" x14ac:dyDescent="0.25">
      <c r="A418" s="44"/>
      <c r="B418"/>
      <c r="C418" s="39"/>
      <c r="D418" s="39"/>
      <c r="E418"/>
      <c r="F418"/>
      <c r="G418"/>
      <c r="H418"/>
      <c r="I418"/>
    </row>
    <row r="419" spans="1:9" x14ac:dyDescent="0.25">
      <c r="A419" s="44"/>
    </row>
    <row r="420" spans="1:9" x14ac:dyDescent="0.25">
      <c r="A420" s="44"/>
    </row>
    <row r="421" spans="1:9" x14ac:dyDescent="0.25">
      <c r="A421" s="44"/>
    </row>
    <row r="422" spans="1:9" x14ac:dyDescent="0.25">
      <c r="A422" s="44"/>
    </row>
    <row r="423" spans="1:9" x14ac:dyDescent="0.25">
      <c r="A423" s="44"/>
    </row>
    <row r="424" spans="1:9" x14ac:dyDescent="0.25">
      <c r="A424" s="44"/>
    </row>
    <row r="425" spans="1:9" x14ac:dyDescent="0.25">
      <c r="A425" s="44"/>
    </row>
    <row r="426" spans="1:9" s="35" customFormat="1" ht="18" customHeight="1" x14ac:dyDescent="0.25">
      <c r="A426" s="44"/>
      <c r="B426"/>
      <c r="C426" s="39"/>
      <c r="D426" s="39"/>
      <c r="E426"/>
      <c r="F426"/>
      <c r="G426"/>
      <c r="H426"/>
      <c r="I426"/>
    </row>
    <row r="427" spans="1:9" x14ac:dyDescent="0.25">
      <c r="A427" s="44"/>
    </row>
    <row r="428" spans="1:9" x14ac:dyDescent="0.25">
      <c r="A428" s="44"/>
    </row>
    <row r="429" spans="1:9" x14ac:dyDescent="0.25">
      <c r="A429" s="44"/>
    </row>
    <row r="430" spans="1:9" x14ac:dyDescent="0.25">
      <c r="A430" s="44"/>
    </row>
    <row r="431" spans="1:9" x14ac:dyDescent="0.25">
      <c r="A431" s="44"/>
      <c r="H431" s="30"/>
    </row>
    <row r="432" spans="1:9" x14ac:dyDescent="0.25">
      <c r="A432" s="44"/>
    </row>
    <row r="433" spans="1:9" x14ac:dyDescent="0.25">
      <c r="A433" s="44"/>
    </row>
    <row r="434" spans="1:9" x14ac:dyDescent="0.25">
      <c r="A434" s="44"/>
    </row>
    <row r="435" spans="1:9" x14ac:dyDescent="0.25">
      <c r="A435" s="44"/>
    </row>
    <row r="436" spans="1:9" x14ac:dyDescent="0.25">
      <c r="A436" s="44"/>
      <c r="I436" s="30"/>
    </row>
    <row r="437" spans="1:9" x14ac:dyDescent="0.25">
      <c r="A437" s="44"/>
    </row>
    <row r="438" spans="1:9" x14ac:dyDescent="0.25">
      <c r="A438" s="44"/>
    </row>
    <row r="439" spans="1:9" x14ac:dyDescent="0.25">
      <c r="A439" s="44"/>
      <c r="H439" s="35"/>
    </row>
    <row r="440" spans="1:9" x14ac:dyDescent="0.25">
      <c r="A440" s="44"/>
    </row>
    <row r="441" spans="1:9" x14ac:dyDescent="0.25">
      <c r="A441" s="44"/>
    </row>
    <row r="442" spans="1:9" x14ac:dyDescent="0.25">
      <c r="A442" s="44"/>
    </row>
    <row r="443" spans="1:9" x14ac:dyDescent="0.25">
      <c r="A443" s="45"/>
    </row>
    <row r="444" spans="1:9" x14ac:dyDescent="0.25">
      <c r="A444" s="44"/>
      <c r="I444" s="35"/>
    </row>
    <row r="445" spans="1:9" ht="15" x14ac:dyDescent="0.25">
      <c r="A445" s="27"/>
    </row>
    <row r="446" spans="1:9" x14ac:dyDescent="0.25">
      <c r="A446" s="44"/>
    </row>
    <row r="447" spans="1:9" x14ac:dyDescent="0.25">
      <c r="A447" s="44"/>
    </row>
    <row r="454" spans="1:9" x14ac:dyDescent="0.25">
      <c r="A454" s="35"/>
    </row>
    <row r="458" spans="1:9" s="35" customFormat="1" x14ac:dyDescent="0.25">
      <c r="A458"/>
      <c r="B458"/>
      <c r="C458" s="39"/>
      <c r="D458" s="39"/>
      <c r="E458"/>
      <c r="F458"/>
      <c r="G458"/>
      <c r="H458"/>
      <c r="I458"/>
    </row>
    <row r="459" spans="1:9" s="35" customFormat="1" x14ac:dyDescent="0.25">
      <c r="A459"/>
      <c r="B459"/>
      <c r="C459" s="39"/>
      <c r="D459" s="39"/>
      <c r="E459"/>
      <c r="F459"/>
      <c r="G459"/>
      <c r="H459"/>
      <c r="I459"/>
    </row>
    <row r="471" spans="1:9" x14ac:dyDescent="0.25">
      <c r="H471" s="35"/>
    </row>
    <row r="472" spans="1:9" x14ac:dyDescent="0.25">
      <c r="A472" s="36"/>
      <c r="H472" s="35"/>
    </row>
    <row r="474" spans="1:9" s="30" customFormat="1" x14ac:dyDescent="0.25">
      <c r="A474"/>
      <c r="B474"/>
      <c r="C474" s="39"/>
      <c r="D474" s="39"/>
      <c r="E474"/>
      <c r="F474"/>
      <c r="G474"/>
      <c r="H474"/>
      <c r="I474"/>
    </row>
    <row r="476" spans="1:9" x14ac:dyDescent="0.25">
      <c r="I476" s="35"/>
    </row>
    <row r="477" spans="1:9" x14ac:dyDescent="0.25">
      <c r="I477" s="35"/>
    </row>
    <row r="487" spans="1:9" x14ac:dyDescent="0.25">
      <c r="H487" s="30"/>
    </row>
    <row r="492" spans="1:9" x14ac:dyDescent="0.25">
      <c r="I492" s="30"/>
    </row>
    <row r="493" spans="1:9" x14ac:dyDescent="0.25">
      <c r="A493" s="30"/>
    </row>
    <row r="507" spans="1:1" x14ac:dyDescent="0.25">
      <c r="A507" s="35"/>
    </row>
    <row r="508" spans="1:1" x14ac:dyDescent="0.25">
      <c r="A508" s="35"/>
    </row>
    <row r="509" spans="1:1" x14ac:dyDescent="0.25">
      <c r="A509" s="35"/>
    </row>
    <row r="510" spans="1:1" x14ac:dyDescent="0.25">
      <c r="A510" s="35"/>
    </row>
    <row r="511" spans="1:1" x14ac:dyDescent="0.25">
      <c r="A511" s="35"/>
    </row>
    <row r="512" spans="1:1" x14ac:dyDescent="0.25">
      <c r="A512" s="35"/>
    </row>
    <row r="513" spans="1:9" x14ac:dyDescent="0.25">
      <c r="A513" s="35"/>
    </row>
    <row r="514" spans="1:9" x14ac:dyDescent="0.25">
      <c r="A514" s="35"/>
    </row>
    <row r="515" spans="1:9" x14ac:dyDescent="0.25">
      <c r="A515" s="35"/>
    </row>
    <row r="516" spans="1:9" x14ac:dyDescent="0.25">
      <c r="A516" s="35"/>
    </row>
    <row r="517" spans="1:9" x14ac:dyDescent="0.25">
      <c r="A517" s="35"/>
    </row>
    <row r="519" spans="1:9" s="45" customFormat="1" x14ac:dyDescent="0.25">
      <c r="A519"/>
      <c r="B519"/>
      <c r="C519" s="39"/>
      <c r="D519" s="39"/>
      <c r="E519"/>
      <c r="F519"/>
      <c r="G519"/>
      <c r="H519"/>
      <c r="I519"/>
    </row>
    <row r="526" spans="1:9" s="30" customFormat="1" x14ac:dyDescent="0.25">
      <c r="A526"/>
      <c r="B526"/>
      <c r="C526" s="39"/>
      <c r="D526" s="39"/>
      <c r="E526"/>
      <c r="F526"/>
      <c r="G526"/>
      <c r="H526"/>
      <c r="I526"/>
    </row>
    <row r="527" spans="1:9" ht="13.2" customHeight="1" x14ac:dyDescent="0.25"/>
    <row r="528" spans="1:9" ht="12.6" customHeight="1" x14ac:dyDescent="0.25"/>
    <row r="532" spans="1:9" x14ac:dyDescent="0.25">
      <c r="H532" s="45"/>
    </row>
    <row r="535" spans="1:9" s="49" customFormat="1" x14ac:dyDescent="0.25">
      <c r="A535"/>
      <c r="B535"/>
      <c r="C535" s="39"/>
      <c r="D535" s="39"/>
      <c r="E535"/>
      <c r="F535"/>
      <c r="G535"/>
      <c r="H535"/>
      <c r="I535"/>
    </row>
    <row r="537" spans="1:9" x14ac:dyDescent="0.25">
      <c r="I537" s="45"/>
    </row>
    <row r="539" spans="1:9" x14ac:dyDescent="0.25">
      <c r="H539" s="30"/>
    </row>
    <row r="544" spans="1:9" x14ac:dyDescent="0.25">
      <c r="I544" s="30"/>
    </row>
    <row r="546" spans="1:12" s="30" customFormat="1" x14ac:dyDescent="0.25">
      <c r="A546"/>
      <c r="B546"/>
      <c r="C546" s="39"/>
      <c r="D546" s="39"/>
      <c r="E546"/>
      <c r="F546"/>
      <c r="G546"/>
      <c r="H546"/>
      <c r="I546"/>
    </row>
    <row r="547" spans="1:12" x14ac:dyDescent="0.25">
      <c r="A547" s="35"/>
    </row>
    <row r="548" spans="1:12" x14ac:dyDescent="0.25">
      <c r="H548" s="49"/>
    </row>
    <row r="549" spans="1:12" x14ac:dyDescent="0.25">
      <c r="A549" s="35"/>
    </row>
    <row r="550" spans="1:12" ht="25.5" customHeight="1" x14ac:dyDescent="0.25">
      <c r="A550" s="35"/>
    </row>
    <row r="551" spans="1:12" x14ac:dyDescent="0.25">
      <c r="A551" s="35"/>
    </row>
    <row r="552" spans="1:12" x14ac:dyDescent="0.25">
      <c r="A552" s="35"/>
    </row>
    <row r="553" spans="1:12" ht="12.75" customHeight="1" x14ac:dyDescent="0.25">
      <c r="H553" s="50"/>
      <c r="I553" s="50"/>
      <c r="J553" s="50"/>
      <c r="K553" s="50"/>
      <c r="L553" s="50"/>
    </row>
    <row r="558" spans="1:12" x14ac:dyDescent="0.25">
      <c r="A558" s="30"/>
    </row>
    <row r="559" spans="1:12" x14ac:dyDescent="0.25">
      <c r="H559" s="30"/>
    </row>
    <row r="564" spans="1:9" x14ac:dyDescent="0.25">
      <c r="I564" s="30"/>
    </row>
    <row r="565" spans="1:9" x14ac:dyDescent="0.25">
      <c r="A565" s="30"/>
    </row>
    <row r="572" spans="1:9" ht="12.75" customHeight="1" x14ac:dyDescent="0.25"/>
  </sheetData>
  <pageMargins left="0.75" right="0.75" top="0.45" bottom="0.52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DC54-32A5-4D6A-BE72-5C9A6ACF4E17}">
  <dimension ref="A3:L123"/>
  <sheetViews>
    <sheetView topLeftCell="A9" workbookViewId="0">
      <selection activeCell="M23" sqref="M23"/>
    </sheetView>
  </sheetViews>
  <sheetFormatPr defaultRowHeight="13.2" x14ac:dyDescent="0.25"/>
  <cols>
    <col min="1" max="1" width="5.88671875" customWidth="1"/>
    <col min="2" max="2" width="6.44140625" customWidth="1"/>
    <col min="3" max="3" width="33.109375" style="39" customWidth="1"/>
    <col min="4" max="4" width="52.109375" style="39" customWidth="1"/>
    <col min="5" max="5" width="9.6640625" style="37" customWidth="1"/>
    <col min="6" max="6" width="10.109375" style="37" customWidth="1"/>
    <col min="7" max="7" width="11.109375" style="37" customWidth="1"/>
  </cols>
  <sheetData>
    <row r="3" spans="2:7" ht="42" customHeight="1" x14ac:dyDescent="0.25">
      <c r="D3" s="51" t="s">
        <v>42</v>
      </c>
    </row>
    <row r="4" spans="2:7" ht="27.75" customHeight="1" thickBot="1" x14ac:dyDescent="0.3">
      <c r="D4" s="52" t="s">
        <v>43</v>
      </c>
    </row>
    <row r="5" spans="2:7" ht="17.399999999999999" customHeight="1" x14ac:dyDescent="0.25">
      <c r="B5" s="53" t="s">
        <v>24</v>
      </c>
      <c r="C5" s="54" t="s">
        <v>3</v>
      </c>
      <c r="D5" s="55" t="s">
        <v>4</v>
      </c>
      <c r="E5" s="56"/>
      <c r="F5" s="57"/>
      <c r="G5" s="58"/>
    </row>
    <row r="6" spans="2:7" ht="13.8" thickBot="1" x14ac:dyDescent="0.3">
      <c r="B6" s="59"/>
      <c r="C6" s="60"/>
      <c r="D6" s="61"/>
      <c r="E6" s="62" t="s">
        <v>44</v>
      </c>
      <c r="F6" s="63" t="s">
        <v>45</v>
      </c>
      <c r="G6" s="64" t="s">
        <v>46</v>
      </c>
    </row>
    <row r="7" spans="2:7" x14ac:dyDescent="0.25">
      <c r="B7" s="31">
        <v>1</v>
      </c>
      <c r="C7" s="65" t="s">
        <v>47</v>
      </c>
      <c r="D7" s="65" t="s">
        <v>48</v>
      </c>
      <c r="E7" s="66">
        <v>980</v>
      </c>
      <c r="F7" s="66">
        <v>4</v>
      </c>
      <c r="G7" s="66">
        <f t="shared" ref="G7:G8" si="0">E7*F7</f>
        <v>3920</v>
      </c>
    </row>
    <row r="8" spans="2:7" x14ac:dyDescent="0.25">
      <c r="B8" s="31">
        <v>2</v>
      </c>
      <c r="C8" s="65" t="s">
        <v>49</v>
      </c>
      <c r="D8" s="65" t="s">
        <v>50</v>
      </c>
      <c r="E8" s="66">
        <v>70</v>
      </c>
      <c r="F8" s="66">
        <v>5</v>
      </c>
      <c r="G8" s="66">
        <f t="shared" si="0"/>
        <v>350</v>
      </c>
    </row>
    <row r="9" spans="2:7" x14ac:dyDescent="0.25">
      <c r="B9" s="31">
        <v>3</v>
      </c>
      <c r="C9" s="65" t="s">
        <v>51</v>
      </c>
      <c r="D9" s="65" t="s">
        <v>52</v>
      </c>
      <c r="E9" s="66">
        <v>150</v>
      </c>
      <c r="F9" s="66">
        <v>5</v>
      </c>
      <c r="G9" s="66">
        <f>E9*F9</f>
        <v>750</v>
      </c>
    </row>
    <row r="10" spans="2:7" x14ac:dyDescent="0.25">
      <c r="B10" s="67"/>
      <c r="C10" s="68"/>
      <c r="D10" s="69" t="s">
        <v>53</v>
      </c>
      <c r="E10" s="70">
        <f>SUM(E7:E9)</f>
        <v>1200</v>
      </c>
      <c r="F10" s="70"/>
      <c r="G10" s="71">
        <f>SUM(G7:G9)</f>
        <v>5020</v>
      </c>
    </row>
    <row r="12" spans="2:7" ht="27.6" x14ac:dyDescent="0.25">
      <c r="B12" s="37"/>
      <c r="D12" s="51" t="s">
        <v>54</v>
      </c>
    </row>
    <row r="13" spans="2:7" ht="13.8" thickBot="1" x14ac:dyDescent="0.3">
      <c r="B13" s="37"/>
      <c r="D13" s="52" t="s">
        <v>43</v>
      </c>
    </row>
    <row r="14" spans="2:7" x14ac:dyDescent="0.25">
      <c r="B14" s="72" t="s">
        <v>24</v>
      </c>
      <c r="C14" s="55" t="s">
        <v>3</v>
      </c>
      <c r="D14" s="73" t="s">
        <v>4</v>
      </c>
      <c r="E14" s="74"/>
      <c r="F14" s="56"/>
      <c r="G14" s="75"/>
    </row>
    <row r="15" spans="2:7" ht="13.8" thickBot="1" x14ac:dyDescent="0.3">
      <c r="B15" s="76"/>
      <c r="C15" s="77"/>
      <c r="D15" s="78"/>
      <c r="E15" s="79" t="s">
        <v>44</v>
      </c>
      <c r="F15" s="62" t="s">
        <v>45</v>
      </c>
      <c r="G15" s="80" t="s">
        <v>46</v>
      </c>
    </row>
    <row r="16" spans="2:7" x14ac:dyDescent="0.25">
      <c r="B16" s="66">
        <v>1</v>
      </c>
      <c r="C16" s="81" t="s">
        <v>55</v>
      </c>
      <c r="D16" s="65"/>
      <c r="E16" s="66">
        <v>1200</v>
      </c>
      <c r="F16" s="66">
        <v>4</v>
      </c>
      <c r="G16" s="82">
        <f t="shared" ref="G16:G36" si="1">E16*F16</f>
        <v>4800</v>
      </c>
    </row>
    <row r="17" spans="2:7" x14ac:dyDescent="0.25">
      <c r="B17" s="83">
        <v>2</v>
      </c>
      <c r="C17" s="84" t="s">
        <v>56</v>
      </c>
      <c r="D17" s="85"/>
      <c r="E17" s="83">
        <v>1296</v>
      </c>
      <c r="F17" s="83">
        <v>4</v>
      </c>
      <c r="G17" s="86">
        <f t="shared" si="1"/>
        <v>5184</v>
      </c>
    </row>
    <row r="18" spans="2:7" x14ac:dyDescent="0.25">
      <c r="B18" s="83">
        <v>3</v>
      </c>
      <c r="C18" s="84" t="s">
        <v>57</v>
      </c>
      <c r="D18" s="85"/>
      <c r="E18" s="83">
        <v>542</v>
      </c>
      <c r="F18" s="83">
        <v>4.2</v>
      </c>
      <c r="G18" s="86">
        <f t="shared" si="1"/>
        <v>2276.4</v>
      </c>
    </row>
    <row r="19" spans="2:7" ht="26.4" x14ac:dyDescent="0.25">
      <c r="B19" s="83">
        <v>4</v>
      </c>
      <c r="C19" s="84" t="s">
        <v>58</v>
      </c>
      <c r="D19" s="85"/>
      <c r="E19" s="83">
        <v>194</v>
      </c>
      <c r="F19" s="83">
        <v>3</v>
      </c>
      <c r="G19" s="86">
        <f t="shared" si="1"/>
        <v>582</v>
      </c>
    </row>
    <row r="20" spans="2:7" x14ac:dyDescent="0.25">
      <c r="B20" s="83">
        <v>5</v>
      </c>
      <c r="C20" s="84" t="s">
        <v>59</v>
      </c>
      <c r="D20" s="85"/>
      <c r="E20" s="83">
        <v>114</v>
      </c>
      <c r="F20" s="83">
        <v>4</v>
      </c>
      <c r="G20" s="86">
        <f t="shared" si="1"/>
        <v>456</v>
      </c>
    </row>
    <row r="21" spans="2:7" x14ac:dyDescent="0.25">
      <c r="B21" s="83">
        <v>6</v>
      </c>
      <c r="C21" s="84" t="s">
        <v>60</v>
      </c>
      <c r="D21" s="85"/>
      <c r="E21" s="83">
        <v>144</v>
      </c>
      <c r="F21" s="83">
        <v>4</v>
      </c>
      <c r="G21" s="86">
        <f t="shared" si="1"/>
        <v>576</v>
      </c>
    </row>
    <row r="22" spans="2:7" x14ac:dyDescent="0.25">
      <c r="B22" s="83">
        <v>7</v>
      </c>
      <c r="C22" s="84" t="s">
        <v>61</v>
      </c>
      <c r="D22" s="85"/>
      <c r="E22" s="83">
        <v>144</v>
      </c>
      <c r="F22" s="83">
        <v>4</v>
      </c>
      <c r="G22" s="86">
        <f t="shared" si="1"/>
        <v>576</v>
      </c>
    </row>
    <row r="23" spans="2:7" x14ac:dyDescent="0.25">
      <c r="B23" s="83">
        <v>8</v>
      </c>
      <c r="C23" s="84" t="s">
        <v>62</v>
      </c>
      <c r="D23" s="85"/>
      <c r="E23" s="83">
        <v>144</v>
      </c>
      <c r="F23" s="83">
        <v>4</v>
      </c>
      <c r="G23" s="86">
        <f t="shared" si="1"/>
        <v>576</v>
      </c>
    </row>
    <row r="24" spans="2:7" x14ac:dyDescent="0.25">
      <c r="B24" s="83">
        <v>9</v>
      </c>
      <c r="C24" s="84" t="s">
        <v>63</v>
      </c>
      <c r="D24" s="85"/>
      <c r="E24" s="83">
        <v>163</v>
      </c>
      <c r="F24" s="83">
        <v>4</v>
      </c>
      <c r="G24" s="86">
        <f t="shared" si="1"/>
        <v>652</v>
      </c>
    </row>
    <row r="25" spans="2:7" x14ac:dyDescent="0.25">
      <c r="B25" s="87">
        <v>10</v>
      </c>
      <c r="C25" s="81" t="s">
        <v>64</v>
      </c>
      <c r="D25" s="65"/>
      <c r="E25" s="66">
        <v>1747</v>
      </c>
      <c r="F25" s="66">
        <v>5</v>
      </c>
      <c r="G25" s="82">
        <f t="shared" si="1"/>
        <v>8735</v>
      </c>
    </row>
    <row r="26" spans="2:7" x14ac:dyDescent="0.25">
      <c r="B26" s="66">
        <v>11</v>
      </c>
      <c r="C26" s="81" t="s">
        <v>65</v>
      </c>
      <c r="D26" s="65"/>
      <c r="E26" s="66">
        <v>1350</v>
      </c>
      <c r="F26" s="66">
        <v>4</v>
      </c>
      <c r="G26" s="82">
        <f t="shared" si="1"/>
        <v>5400</v>
      </c>
    </row>
    <row r="27" spans="2:7" x14ac:dyDescent="0.25">
      <c r="B27" s="83">
        <v>12</v>
      </c>
      <c r="C27" s="81" t="s">
        <v>66</v>
      </c>
      <c r="D27" s="65"/>
      <c r="E27" s="66">
        <v>790</v>
      </c>
      <c r="F27" s="66">
        <v>5.5</v>
      </c>
      <c r="G27" s="82">
        <f t="shared" si="1"/>
        <v>4345</v>
      </c>
    </row>
    <row r="28" spans="2:7" x14ac:dyDescent="0.25">
      <c r="B28" s="83">
        <v>13</v>
      </c>
      <c r="C28" s="84" t="s">
        <v>67</v>
      </c>
      <c r="D28" s="85" t="s">
        <v>68</v>
      </c>
      <c r="E28" s="66">
        <v>698</v>
      </c>
      <c r="F28" s="66">
        <v>4</v>
      </c>
      <c r="G28" s="82">
        <f t="shared" si="1"/>
        <v>2792</v>
      </c>
    </row>
    <row r="29" spans="2:7" ht="14.25" customHeight="1" x14ac:dyDescent="0.25">
      <c r="B29" s="83">
        <v>14</v>
      </c>
      <c r="C29" s="84" t="s">
        <v>69</v>
      </c>
      <c r="D29" s="65"/>
      <c r="E29" s="66">
        <v>1700</v>
      </c>
      <c r="F29" s="66">
        <v>4</v>
      </c>
      <c r="G29" s="82">
        <f t="shared" si="1"/>
        <v>6800</v>
      </c>
    </row>
    <row r="30" spans="2:7" ht="27.75" customHeight="1" x14ac:dyDescent="0.25">
      <c r="B30" s="83">
        <v>15</v>
      </c>
      <c r="C30" s="81" t="s">
        <v>70</v>
      </c>
      <c r="D30" s="85"/>
      <c r="E30" s="66">
        <v>1250</v>
      </c>
      <c r="F30" s="66">
        <v>3.5</v>
      </c>
      <c r="G30" s="82">
        <f t="shared" si="1"/>
        <v>4375</v>
      </c>
    </row>
    <row r="31" spans="2:7" ht="15.9" customHeight="1" x14ac:dyDescent="0.25">
      <c r="B31" s="83">
        <v>16</v>
      </c>
      <c r="C31" s="84" t="s">
        <v>71</v>
      </c>
      <c r="D31" s="65"/>
      <c r="E31" s="66">
        <v>1000</v>
      </c>
      <c r="F31" s="66">
        <v>3.5</v>
      </c>
      <c r="G31" s="82">
        <f t="shared" si="1"/>
        <v>3500</v>
      </c>
    </row>
    <row r="32" spans="2:7" x14ac:dyDescent="0.25">
      <c r="B32" s="83">
        <v>17</v>
      </c>
      <c r="C32" s="81" t="s">
        <v>72</v>
      </c>
      <c r="D32" s="65"/>
      <c r="E32" s="66">
        <v>400</v>
      </c>
      <c r="F32" s="66">
        <v>3.5</v>
      </c>
      <c r="G32" s="82">
        <f t="shared" si="1"/>
        <v>1400</v>
      </c>
    </row>
    <row r="33" spans="2:7" x14ac:dyDescent="0.25">
      <c r="B33" s="83">
        <v>18</v>
      </c>
      <c r="C33" s="81" t="s">
        <v>73</v>
      </c>
      <c r="D33" s="65" t="s">
        <v>74</v>
      </c>
      <c r="E33" s="66">
        <v>1300</v>
      </c>
      <c r="F33" s="66">
        <v>3.5</v>
      </c>
      <c r="G33" s="82">
        <f t="shared" si="1"/>
        <v>4550</v>
      </c>
    </row>
    <row r="34" spans="2:7" x14ac:dyDescent="0.25">
      <c r="B34" s="83">
        <v>19</v>
      </c>
      <c r="C34" s="81" t="s">
        <v>75</v>
      </c>
      <c r="D34" s="65" t="s">
        <v>76</v>
      </c>
      <c r="E34" s="66">
        <v>2900</v>
      </c>
      <c r="F34" s="66">
        <v>5.5</v>
      </c>
      <c r="G34" s="82">
        <f t="shared" si="1"/>
        <v>15950</v>
      </c>
    </row>
    <row r="35" spans="2:7" x14ac:dyDescent="0.25">
      <c r="B35" s="87">
        <v>20</v>
      </c>
      <c r="C35" s="84" t="s">
        <v>77</v>
      </c>
      <c r="D35" s="85"/>
      <c r="E35" s="83">
        <v>1348</v>
      </c>
      <c r="F35" s="83">
        <v>4.9000000000000004</v>
      </c>
      <c r="G35" s="86">
        <f t="shared" si="1"/>
        <v>6605.2000000000007</v>
      </c>
    </row>
    <row r="36" spans="2:7" x14ac:dyDescent="0.25">
      <c r="B36" s="66">
        <v>21</v>
      </c>
      <c r="C36" s="81" t="s">
        <v>78</v>
      </c>
      <c r="D36" s="88" t="s">
        <v>79</v>
      </c>
      <c r="E36" s="87">
        <v>1520</v>
      </c>
      <c r="F36" s="87">
        <v>5</v>
      </c>
      <c r="G36" s="89">
        <f t="shared" si="1"/>
        <v>7600</v>
      </c>
    </row>
    <row r="37" spans="2:7" x14ac:dyDescent="0.25">
      <c r="B37" s="83">
        <v>22</v>
      </c>
      <c r="C37" s="90" t="s">
        <v>80</v>
      </c>
      <c r="D37" s="91"/>
      <c r="E37" s="87">
        <v>921</v>
      </c>
      <c r="F37" s="87">
        <v>6.5</v>
      </c>
      <c r="G37" s="89">
        <v>5986</v>
      </c>
    </row>
    <row r="38" spans="2:7" x14ac:dyDescent="0.25">
      <c r="B38" s="83">
        <v>23</v>
      </c>
      <c r="C38" s="81" t="s">
        <v>49</v>
      </c>
      <c r="D38" s="65" t="s">
        <v>81</v>
      </c>
      <c r="E38" s="66">
        <v>730</v>
      </c>
      <c r="F38" s="66">
        <v>5</v>
      </c>
      <c r="G38" s="82">
        <f t="shared" ref="G38:G45" si="2">E38*F38</f>
        <v>3650</v>
      </c>
    </row>
    <row r="39" spans="2:7" x14ac:dyDescent="0.25">
      <c r="B39" s="83">
        <v>24</v>
      </c>
      <c r="C39" s="84" t="s">
        <v>82</v>
      </c>
      <c r="D39" s="85" t="s">
        <v>83</v>
      </c>
      <c r="E39" s="66">
        <v>1500</v>
      </c>
      <c r="F39" s="66">
        <v>4</v>
      </c>
      <c r="G39" s="82">
        <f t="shared" si="2"/>
        <v>6000</v>
      </c>
    </row>
    <row r="40" spans="2:7" x14ac:dyDescent="0.25">
      <c r="B40" s="83">
        <v>25</v>
      </c>
      <c r="C40" s="84" t="s">
        <v>84</v>
      </c>
      <c r="D40" s="85"/>
      <c r="E40" s="66">
        <v>900</v>
      </c>
      <c r="F40" s="66">
        <v>6</v>
      </c>
      <c r="G40" s="82">
        <f t="shared" si="2"/>
        <v>5400</v>
      </c>
    </row>
    <row r="41" spans="2:7" x14ac:dyDescent="0.25">
      <c r="B41" s="83">
        <v>26</v>
      </c>
      <c r="C41" s="81" t="s">
        <v>85</v>
      </c>
      <c r="D41" s="65"/>
      <c r="E41" s="66">
        <v>800</v>
      </c>
      <c r="F41" s="66">
        <v>6</v>
      </c>
      <c r="G41" s="82">
        <f t="shared" si="2"/>
        <v>4800</v>
      </c>
    </row>
    <row r="42" spans="2:7" x14ac:dyDescent="0.25">
      <c r="B42" s="83">
        <v>27</v>
      </c>
      <c r="C42" s="81" t="s">
        <v>86</v>
      </c>
      <c r="D42" s="88"/>
      <c r="E42" s="87">
        <v>340</v>
      </c>
      <c r="F42" s="87">
        <v>5.5</v>
      </c>
      <c r="G42" s="89">
        <f t="shared" si="2"/>
        <v>1870</v>
      </c>
    </row>
    <row r="43" spans="2:7" x14ac:dyDescent="0.25">
      <c r="B43" s="83">
        <v>28</v>
      </c>
      <c r="C43" s="81" t="s">
        <v>87</v>
      </c>
      <c r="D43" s="65" t="s">
        <v>74</v>
      </c>
      <c r="E43" s="66">
        <v>1500</v>
      </c>
      <c r="F43" s="66">
        <v>4.5</v>
      </c>
      <c r="G43" s="82">
        <f t="shared" si="2"/>
        <v>6750</v>
      </c>
    </row>
    <row r="44" spans="2:7" x14ac:dyDescent="0.25">
      <c r="B44" s="83">
        <v>29</v>
      </c>
      <c r="C44" s="81" t="s">
        <v>88</v>
      </c>
      <c r="D44" s="85" t="s">
        <v>89</v>
      </c>
      <c r="E44" s="66">
        <v>3400</v>
      </c>
      <c r="F44" s="66">
        <v>5</v>
      </c>
      <c r="G44" s="82">
        <f t="shared" si="2"/>
        <v>17000</v>
      </c>
    </row>
    <row r="45" spans="2:7" x14ac:dyDescent="0.25">
      <c r="B45" s="87">
        <v>30</v>
      </c>
      <c r="C45" s="81" t="s">
        <v>90</v>
      </c>
      <c r="D45" s="65"/>
      <c r="E45" s="66">
        <v>1200</v>
      </c>
      <c r="F45" s="66">
        <v>5.5</v>
      </c>
      <c r="G45" s="82">
        <f t="shared" si="2"/>
        <v>6600</v>
      </c>
    </row>
    <row r="46" spans="2:7" ht="26.4" x14ac:dyDescent="0.25">
      <c r="B46" s="66">
        <v>31</v>
      </c>
      <c r="C46" s="81" t="s">
        <v>91</v>
      </c>
      <c r="D46" s="65" t="s">
        <v>92</v>
      </c>
      <c r="E46" s="66">
        <v>1200</v>
      </c>
      <c r="F46" s="66">
        <v>3.5</v>
      </c>
      <c r="G46" s="82">
        <f>E46*F46</f>
        <v>4200</v>
      </c>
    </row>
    <row r="47" spans="2:7" x14ac:dyDescent="0.25">
      <c r="B47" s="92"/>
      <c r="C47" s="93"/>
      <c r="D47" s="94" t="s">
        <v>93</v>
      </c>
      <c r="E47" s="95">
        <f>SUM(E16:E46)</f>
        <v>32435</v>
      </c>
      <c r="F47" s="95"/>
      <c r="G47" s="96">
        <f>SUM(G16:G46)</f>
        <v>149986.59999999998</v>
      </c>
    </row>
    <row r="48" spans="2:7" x14ac:dyDescent="0.25">
      <c r="B48" s="97"/>
      <c r="G48" s="98"/>
    </row>
    <row r="49" spans="2:7" x14ac:dyDescent="0.25">
      <c r="B49" s="97"/>
      <c r="D49" s="99" t="s">
        <v>94</v>
      </c>
      <c r="E49" s="100">
        <f>SUM(E10+E47)</f>
        <v>33635</v>
      </c>
      <c r="F49" s="100"/>
      <c r="G49" s="101">
        <f>SUM(G10+G47)</f>
        <v>155006.59999999998</v>
      </c>
    </row>
    <row r="52" spans="2:7" x14ac:dyDescent="0.25">
      <c r="C52" s="102"/>
      <c r="D52" s="102"/>
    </row>
    <row r="76" spans="1:1" x14ac:dyDescent="0.25">
      <c r="A76" s="30"/>
    </row>
    <row r="81" spans="1:12" x14ac:dyDescent="0.25">
      <c r="K81" s="103"/>
      <c r="L81" s="103"/>
    </row>
    <row r="85" spans="1:12" x14ac:dyDescent="0.25">
      <c r="A85" s="30"/>
    </row>
    <row r="88" spans="1:12" x14ac:dyDescent="0.25">
      <c r="H88" s="30"/>
    </row>
    <row r="89" spans="1:12" s="30" customFormat="1" x14ac:dyDescent="0.25">
      <c r="A89"/>
      <c r="B89"/>
      <c r="C89" s="39"/>
      <c r="D89" s="39"/>
      <c r="E89" s="37"/>
      <c r="F89" s="37"/>
      <c r="G89" s="37"/>
      <c r="H89"/>
    </row>
    <row r="97" spans="1:8" x14ac:dyDescent="0.25">
      <c r="H97" s="30"/>
    </row>
    <row r="98" spans="1:8" s="30" customFormat="1" x14ac:dyDescent="0.25">
      <c r="A98"/>
      <c r="B98"/>
      <c r="C98" s="39"/>
      <c r="D98" s="39"/>
      <c r="E98" s="37"/>
      <c r="F98" s="37"/>
      <c r="G98" s="37"/>
      <c r="H98"/>
    </row>
    <row r="122" spans="8:9" x14ac:dyDescent="0.25">
      <c r="H122" s="104" t="s">
        <v>95</v>
      </c>
    </row>
    <row r="123" spans="8:9" ht="13.8" x14ac:dyDescent="0.3">
      <c r="I123" s="5" t="s">
        <v>96</v>
      </c>
    </row>
  </sheetData>
  <pageMargins left="0.75" right="0.75" top="0.45" bottom="0.5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5025-1711-46B0-9CA8-E5B0AC6346D9}">
  <dimension ref="A1:L963"/>
  <sheetViews>
    <sheetView topLeftCell="A24" workbookViewId="0">
      <selection activeCell="K20" sqref="K20"/>
    </sheetView>
  </sheetViews>
  <sheetFormatPr defaultColWidth="7.33203125" defaultRowHeight="14.4" x14ac:dyDescent="0.25"/>
  <cols>
    <col min="1" max="1" width="8.33203125" style="105" customWidth="1"/>
    <col min="2" max="2" width="43.88671875" style="105" customWidth="1"/>
    <col min="3" max="3" width="15" style="105" customWidth="1"/>
    <col min="4" max="4" width="23.6640625" style="105" bestFit="1" customWidth="1"/>
    <col min="5" max="5" width="9" style="109" bestFit="1" customWidth="1"/>
    <col min="6" max="6" width="19.33203125" style="109" bestFit="1" customWidth="1"/>
    <col min="7" max="8" width="7.33203125" style="105"/>
    <col min="9" max="9" width="4.33203125" style="105" customWidth="1"/>
    <col min="10" max="16384" width="7.33203125" style="105"/>
  </cols>
  <sheetData>
    <row r="1" spans="1:7" s="107" customFormat="1" x14ac:dyDescent="0.3">
      <c r="A1" s="105"/>
      <c r="B1" s="105"/>
      <c r="C1" s="105"/>
      <c r="D1" s="106"/>
      <c r="E1" s="106"/>
      <c r="F1" s="106"/>
      <c r="G1" s="106"/>
    </row>
    <row r="2" spans="1:7" ht="15.75" customHeight="1" x14ac:dyDescent="0.3">
      <c r="A2" s="127" t="s">
        <v>97</v>
      </c>
      <c r="B2" s="127"/>
      <c r="C2" s="127"/>
      <c r="D2" s="106"/>
      <c r="E2" s="106"/>
      <c r="F2" s="105"/>
    </row>
    <row r="3" spans="1:7" x14ac:dyDescent="0.25">
      <c r="A3" s="127" t="s">
        <v>303</v>
      </c>
      <c r="B3" s="127"/>
      <c r="C3" s="127"/>
      <c r="E3" s="105"/>
      <c r="F3" s="105"/>
    </row>
    <row r="4" spans="1:7" x14ac:dyDescent="0.25">
      <c r="E4" s="105"/>
      <c r="F4" s="105"/>
    </row>
    <row r="5" spans="1:7" x14ac:dyDescent="0.25">
      <c r="A5" s="128"/>
      <c r="B5" s="128"/>
      <c r="C5" s="128"/>
      <c r="D5" s="128"/>
      <c r="E5" s="105"/>
      <c r="F5" s="105"/>
    </row>
    <row r="6" spans="1:7" x14ac:dyDescent="0.25">
      <c r="B6" s="108"/>
      <c r="E6" s="105"/>
      <c r="F6" s="105"/>
    </row>
    <row r="7" spans="1:7" ht="15" thickBot="1" x14ac:dyDescent="0.35">
      <c r="A7" s="106"/>
      <c r="B7" s="109" t="s">
        <v>98</v>
      </c>
      <c r="C7" s="110"/>
      <c r="E7" s="105"/>
      <c r="F7" s="105"/>
    </row>
    <row r="8" spans="1:7" ht="15" thickBot="1" x14ac:dyDescent="0.3">
      <c r="A8" s="111" t="s">
        <v>24</v>
      </c>
      <c r="B8" s="112" t="s">
        <v>3</v>
      </c>
      <c r="C8" s="113" t="s">
        <v>5</v>
      </c>
      <c r="E8" s="105"/>
      <c r="F8" s="105"/>
    </row>
    <row r="9" spans="1:7" x14ac:dyDescent="0.25">
      <c r="A9" s="114">
        <v>1</v>
      </c>
      <c r="B9" s="115" t="s">
        <v>99</v>
      </c>
      <c r="C9" s="116">
        <v>498</v>
      </c>
      <c r="E9" s="105"/>
      <c r="F9" s="105"/>
    </row>
    <row r="10" spans="1:7" x14ac:dyDescent="0.25">
      <c r="A10" s="114">
        <v>2</v>
      </c>
      <c r="B10" s="115" t="s">
        <v>100</v>
      </c>
      <c r="C10" s="116">
        <v>207</v>
      </c>
      <c r="E10" s="105"/>
      <c r="F10" s="105"/>
    </row>
    <row r="11" spans="1:7" x14ac:dyDescent="0.25">
      <c r="A11" s="114">
        <v>3</v>
      </c>
      <c r="B11" s="115" t="s">
        <v>101</v>
      </c>
      <c r="C11" s="116">
        <v>576</v>
      </c>
      <c r="E11" s="105"/>
      <c r="F11" s="105"/>
    </row>
    <row r="12" spans="1:7" x14ac:dyDescent="0.25">
      <c r="A12" s="114">
        <v>4</v>
      </c>
      <c r="B12" s="115" t="s">
        <v>102</v>
      </c>
      <c r="C12" s="116">
        <v>1145</v>
      </c>
      <c r="E12" s="105"/>
      <c r="F12" s="105"/>
    </row>
    <row r="13" spans="1:7" x14ac:dyDescent="0.25">
      <c r="A13" s="114">
        <v>5</v>
      </c>
      <c r="B13" s="115" t="s">
        <v>103</v>
      </c>
      <c r="C13" s="116">
        <v>890</v>
      </c>
      <c r="E13" s="105"/>
      <c r="F13" s="105"/>
    </row>
    <row r="14" spans="1:7" x14ac:dyDescent="0.25">
      <c r="A14" s="114">
        <v>6</v>
      </c>
      <c r="B14" s="115" t="s">
        <v>104</v>
      </c>
      <c r="C14" s="116">
        <v>833</v>
      </c>
      <c r="E14" s="105"/>
      <c r="F14" s="105"/>
    </row>
    <row r="15" spans="1:7" x14ac:dyDescent="0.25">
      <c r="A15" s="114">
        <v>7</v>
      </c>
      <c r="B15" s="115" t="s">
        <v>105</v>
      </c>
      <c r="C15" s="116">
        <v>288</v>
      </c>
      <c r="E15" s="105"/>
      <c r="F15" s="105"/>
    </row>
    <row r="16" spans="1:7" x14ac:dyDescent="0.25">
      <c r="A16" s="114">
        <v>8</v>
      </c>
      <c r="B16" s="115" t="s">
        <v>106</v>
      </c>
      <c r="C16" s="116">
        <v>170</v>
      </c>
      <c r="E16" s="105"/>
      <c r="F16" s="105"/>
    </row>
    <row r="17" spans="1:6" x14ac:dyDescent="0.25">
      <c r="A17" s="114">
        <v>9</v>
      </c>
      <c r="B17" s="115" t="s">
        <v>107</v>
      </c>
      <c r="C17" s="116">
        <v>1059</v>
      </c>
      <c r="E17" s="105"/>
      <c r="F17" s="105"/>
    </row>
    <row r="18" spans="1:6" x14ac:dyDescent="0.25">
      <c r="A18" s="114">
        <v>10</v>
      </c>
      <c r="B18" s="115" t="s">
        <v>108</v>
      </c>
      <c r="C18" s="116">
        <v>200</v>
      </c>
      <c r="E18" s="105"/>
      <c r="F18" s="105"/>
    </row>
    <row r="19" spans="1:6" x14ac:dyDescent="0.25">
      <c r="A19" s="114">
        <v>11</v>
      </c>
      <c r="B19" s="115" t="s">
        <v>109</v>
      </c>
      <c r="C19" s="116">
        <v>306</v>
      </c>
      <c r="E19" s="105"/>
      <c r="F19" s="105"/>
    </row>
    <row r="20" spans="1:6" x14ac:dyDescent="0.25">
      <c r="A20" s="114">
        <v>12</v>
      </c>
      <c r="B20" s="115" t="s">
        <v>110</v>
      </c>
      <c r="C20" s="116">
        <v>771</v>
      </c>
      <c r="E20" s="105"/>
      <c r="F20" s="105"/>
    </row>
    <row r="21" spans="1:6" x14ac:dyDescent="0.25">
      <c r="A21" s="114">
        <v>13</v>
      </c>
      <c r="B21" s="115" t="s">
        <v>111</v>
      </c>
      <c r="C21" s="116">
        <v>291</v>
      </c>
      <c r="E21" s="105"/>
      <c r="F21" s="105"/>
    </row>
    <row r="22" spans="1:6" x14ac:dyDescent="0.25">
      <c r="A22" s="114">
        <v>14</v>
      </c>
      <c r="B22" s="115" t="s">
        <v>112</v>
      </c>
      <c r="C22" s="116">
        <v>472</v>
      </c>
      <c r="E22" s="105"/>
      <c r="F22" s="105"/>
    </row>
    <row r="23" spans="1:6" x14ac:dyDescent="0.25">
      <c r="A23" s="114">
        <v>15</v>
      </c>
      <c r="B23" s="115" t="s">
        <v>113</v>
      </c>
      <c r="C23" s="116">
        <v>532</v>
      </c>
      <c r="E23" s="105"/>
      <c r="F23" s="105"/>
    </row>
    <row r="24" spans="1:6" x14ac:dyDescent="0.25">
      <c r="A24" s="114">
        <v>16</v>
      </c>
      <c r="B24" s="115" t="s">
        <v>114</v>
      </c>
      <c r="C24" s="116">
        <v>566</v>
      </c>
      <c r="E24" s="105"/>
      <c r="F24" s="105"/>
    </row>
    <row r="25" spans="1:6" x14ac:dyDescent="0.25">
      <c r="A25" s="114">
        <v>17</v>
      </c>
      <c r="B25" s="115" t="s">
        <v>115</v>
      </c>
      <c r="C25" s="116">
        <v>285</v>
      </c>
      <c r="E25" s="105"/>
      <c r="F25" s="105"/>
    </row>
    <row r="26" spans="1:6" x14ac:dyDescent="0.25">
      <c r="A26" s="114">
        <v>18</v>
      </c>
      <c r="B26" s="115" t="s">
        <v>116</v>
      </c>
      <c r="C26" s="116">
        <v>1257</v>
      </c>
      <c r="E26" s="105"/>
      <c r="F26" s="105"/>
    </row>
    <row r="27" spans="1:6" x14ac:dyDescent="0.25">
      <c r="A27" s="114">
        <v>19</v>
      </c>
      <c r="B27" s="115" t="s">
        <v>117</v>
      </c>
      <c r="C27" s="116">
        <v>393</v>
      </c>
      <c r="E27" s="105"/>
      <c r="F27" s="105"/>
    </row>
    <row r="28" spans="1:6" x14ac:dyDescent="0.25">
      <c r="A28" s="114">
        <v>20</v>
      </c>
      <c r="B28" s="115" t="s">
        <v>118</v>
      </c>
      <c r="C28" s="116">
        <v>350</v>
      </c>
      <c r="E28" s="105"/>
      <c r="F28" s="105"/>
    </row>
    <row r="29" spans="1:6" x14ac:dyDescent="0.25">
      <c r="A29" s="114">
        <v>21</v>
      </c>
      <c r="B29" s="115" t="s">
        <v>119</v>
      </c>
      <c r="C29" s="116">
        <v>1116</v>
      </c>
      <c r="E29" s="105"/>
      <c r="F29" s="105"/>
    </row>
    <row r="30" spans="1:6" x14ac:dyDescent="0.25">
      <c r="A30" s="114">
        <v>22</v>
      </c>
      <c r="B30" s="115" t="s">
        <v>120</v>
      </c>
      <c r="C30" s="116">
        <v>271</v>
      </c>
      <c r="E30" s="105"/>
      <c r="F30" s="105"/>
    </row>
    <row r="31" spans="1:6" x14ac:dyDescent="0.25">
      <c r="A31" s="114">
        <v>23</v>
      </c>
      <c r="B31" s="117" t="s">
        <v>121</v>
      </c>
      <c r="C31" s="118">
        <v>874</v>
      </c>
      <c r="E31" s="105"/>
      <c r="F31" s="105"/>
    </row>
    <row r="32" spans="1:6" x14ac:dyDescent="0.25">
      <c r="A32" s="114">
        <v>24</v>
      </c>
      <c r="B32" s="115" t="s">
        <v>122</v>
      </c>
      <c r="C32" s="116">
        <v>1185</v>
      </c>
      <c r="E32" s="105"/>
      <c r="F32" s="105"/>
    </row>
    <row r="33" spans="1:6" x14ac:dyDescent="0.25">
      <c r="A33" s="114">
        <v>25</v>
      </c>
      <c r="B33" s="115" t="s">
        <v>123</v>
      </c>
      <c r="C33" s="116">
        <v>2435</v>
      </c>
      <c r="E33" s="105"/>
      <c r="F33" s="105"/>
    </row>
    <row r="34" spans="1:6" x14ac:dyDescent="0.25">
      <c r="A34" s="114">
        <v>26</v>
      </c>
      <c r="B34" s="115" t="s">
        <v>124</v>
      </c>
      <c r="C34" s="116">
        <v>385</v>
      </c>
      <c r="E34" s="105"/>
      <c r="F34" s="105"/>
    </row>
    <row r="35" spans="1:6" x14ac:dyDescent="0.25">
      <c r="A35" s="114">
        <v>27</v>
      </c>
      <c r="B35" s="115" t="s">
        <v>125</v>
      </c>
      <c r="C35" s="116">
        <v>484</v>
      </c>
      <c r="E35" s="105"/>
      <c r="F35" s="105"/>
    </row>
    <row r="36" spans="1:6" x14ac:dyDescent="0.25">
      <c r="A36" s="114">
        <v>28</v>
      </c>
      <c r="B36" s="115" t="s">
        <v>126</v>
      </c>
      <c r="C36" s="116">
        <v>831</v>
      </c>
      <c r="E36" s="105"/>
      <c r="F36" s="105"/>
    </row>
    <row r="37" spans="1:6" x14ac:dyDescent="0.25">
      <c r="A37" s="114">
        <v>29</v>
      </c>
      <c r="B37" s="115" t="s">
        <v>127</v>
      </c>
      <c r="C37" s="116">
        <v>216</v>
      </c>
      <c r="E37" s="105"/>
      <c r="F37" s="105"/>
    </row>
    <row r="38" spans="1:6" x14ac:dyDescent="0.25">
      <c r="A38" s="114">
        <v>30</v>
      </c>
      <c r="B38" s="115" t="s">
        <v>128</v>
      </c>
      <c r="C38" s="116">
        <v>888</v>
      </c>
      <c r="E38" s="105"/>
      <c r="F38" s="105"/>
    </row>
    <row r="39" spans="1:6" x14ac:dyDescent="0.25">
      <c r="A39" s="114">
        <v>31</v>
      </c>
      <c r="B39" s="117" t="s">
        <v>129</v>
      </c>
      <c r="C39" s="118">
        <v>519</v>
      </c>
      <c r="E39" s="105"/>
      <c r="F39" s="105"/>
    </row>
    <row r="40" spans="1:6" x14ac:dyDescent="0.25">
      <c r="A40" s="114">
        <v>32</v>
      </c>
      <c r="B40" s="115" t="s">
        <v>130</v>
      </c>
      <c r="C40" s="116">
        <v>398</v>
      </c>
      <c r="E40" s="105"/>
      <c r="F40" s="105"/>
    </row>
    <row r="41" spans="1:6" x14ac:dyDescent="0.25">
      <c r="A41" s="114">
        <v>33</v>
      </c>
      <c r="B41" s="115" t="s">
        <v>131</v>
      </c>
      <c r="C41" s="116">
        <v>442</v>
      </c>
      <c r="E41" s="105"/>
      <c r="F41" s="105"/>
    </row>
    <row r="42" spans="1:6" x14ac:dyDescent="0.25">
      <c r="A42" s="114">
        <v>34</v>
      </c>
      <c r="B42" s="117" t="s">
        <v>132</v>
      </c>
      <c r="C42" s="118">
        <v>2122</v>
      </c>
      <c r="E42" s="105"/>
      <c r="F42" s="105"/>
    </row>
    <row r="43" spans="1:6" x14ac:dyDescent="0.25">
      <c r="A43" s="114">
        <v>35</v>
      </c>
      <c r="B43" s="115" t="s">
        <v>133</v>
      </c>
      <c r="C43" s="116">
        <v>130</v>
      </c>
      <c r="E43" s="105"/>
      <c r="F43" s="105"/>
    </row>
    <row r="44" spans="1:6" x14ac:dyDescent="0.25">
      <c r="A44" s="114">
        <v>36</v>
      </c>
      <c r="B44" s="115" t="s">
        <v>134</v>
      </c>
      <c r="C44" s="116">
        <v>224</v>
      </c>
      <c r="E44" s="105"/>
      <c r="F44" s="105"/>
    </row>
    <row r="45" spans="1:6" x14ac:dyDescent="0.25">
      <c r="A45" s="114">
        <v>37</v>
      </c>
      <c r="B45" s="115" t="s">
        <v>135</v>
      </c>
      <c r="C45" s="116">
        <v>92</v>
      </c>
      <c r="E45" s="105"/>
      <c r="F45" s="105"/>
    </row>
    <row r="46" spans="1:6" x14ac:dyDescent="0.25">
      <c r="A46" s="114">
        <v>38</v>
      </c>
      <c r="B46" s="115" t="s">
        <v>136</v>
      </c>
      <c r="C46" s="116">
        <v>970</v>
      </c>
      <c r="E46" s="105"/>
      <c r="F46" s="105"/>
    </row>
    <row r="47" spans="1:6" x14ac:dyDescent="0.25">
      <c r="A47" s="114">
        <v>39</v>
      </c>
      <c r="B47" s="115" t="s">
        <v>137</v>
      </c>
      <c r="C47" s="116">
        <v>860</v>
      </c>
      <c r="E47" s="105"/>
      <c r="F47" s="105"/>
    </row>
    <row r="48" spans="1:6" x14ac:dyDescent="0.25">
      <c r="A48" s="114">
        <v>40</v>
      </c>
      <c r="B48" s="115" t="s">
        <v>138</v>
      </c>
      <c r="C48" s="116">
        <v>1144</v>
      </c>
      <c r="E48" s="105"/>
      <c r="F48" s="105"/>
    </row>
    <row r="49" spans="1:6" x14ac:dyDescent="0.25">
      <c r="A49" s="114">
        <v>41</v>
      </c>
      <c r="B49" s="115" t="s">
        <v>139</v>
      </c>
      <c r="C49" s="116">
        <v>117</v>
      </c>
      <c r="E49" s="105"/>
      <c r="F49" s="105"/>
    </row>
    <row r="50" spans="1:6" x14ac:dyDescent="0.25">
      <c r="A50" s="114">
        <v>42</v>
      </c>
      <c r="B50" s="115" t="s">
        <v>140</v>
      </c>
      <c r="C50" s="116">
        <v>159</v>
      </c>
      <c r="E50" s="105"/>
      <c r="F50" s="105"/>
    </row>
    <row r="51" spans="1:6" x14ac:dyDescent="0.25">
      <c r="A51" s="114">
        <v>43</v>
      </c>
      <c r="B51" s="115" t="s">
        <v>141</v>
      </c>
      <c r="C51" s="116">
        <v>323</v>
      </c>
      <c r="E51" s="105"/>
      <c r="F51" s="105"/>
    </row>
    <row r="52" spans="1:6" x14ac:dyDescent="0.25">
      <c r="A52" s="114">
        <v>44</v>
      </c>
      <c r="B52" s="115" t="s">
        <v>142</v>
      </c>
      <c r="C52" s="116">
        <v>267</v>
      </c>
      <c r="E52" s="105"/>
      <c r="F52" s="105"/>
    </row>
    <row r="53" spans="1:6" x14ac:dyDescent="0.25">
      <c r="A53" s="114">
        <v>45</v>
      </c>
      <c r="B53" s="115" t="s">
        <v>143</v>
      </c>
      <c r="C53" s="116">
        <v>458</v>
      </c>
      <c r="E53" s="105"/>
      <c r="F53" s="105"/>
    </row>
    <row r="54" spans="1:6" x14ac:dyDescent="0.25">
      <c r="A54" s="114">
        <v>46</v>
      </c>
      <c r="B54" s="115" t="s">
        <v>144</v>
      </c>
      <c r="C54" s="116">
        <v>391</v>
      </c>
      <c r="E54" s="105"/>
      <c r="F54" s="105"/>
    </row>
    <row r="55" spans="1:6" x14ac:dyDescent="0.25">
      <c r="A55" s="114">
        <v>47</v>
      </c>
      <c r="B55" s="115" t="s">
        <v>145</v>
      </c>
      <c r="C55" s="116">
        <v>1079</v>
      </c>
      <c r="E55" s="105"/>
      <c r="F55" s="105"/>
    </row>
    <row r="56" spans="1:6" x14ac:dyDescent="0.25">
      <c r="A56" s="114">
        <v>48</v>
      </c>
      <c r="B56" s="115" t="s">
        <v>146</v>
      </c>
      <c r="C56" s="116">
        <v>815</v>
      </c>
      <c r="E56" s="105"/>
      <c r="F56" s="105"/>
    </row>
    <row r="57" spans="1:6" x14ac:dyDescent="0.25">
      <c r="A57" s="114">
        <v>49</v>
      </c>
      <c r="B57" s="115" t="s">
        <v>147</v>
      </c>
      <c r="C57" s="116">
        <v>219</v>
      </c>
      <c r="E57" s="105"/>
      <c r="F57" s="105"/>
    </row>
    <row r="58" spans="1:6" x14ac:dyDescent="0.25">
      <c r="A58" s="114">
        <v>50</v>
      </c>
      <c r="B58" s="115" t="s">
        <v>148</v>
      </c>
      <c r="C58" s="116">
        <v>299</v>
      </c>
      <c r="E58" s="105"/>
      <c r="F58" s="105"/>
    </row>
    <row r="59" spans="1:6" x14ac:dyDescent="0.25">
      <c r="A59" s="114">
        <v>51</v>
      </c>
      <c r="B59" s="115" t="s">
        <v>149</v>
      </c>
      <c r="C59" s="116">
        <v>301</v>
      </c>
      <c r="E59" s="105"/>
      <c r="F59" s="105"/>
    </row>
    <row r="60" spans="1:6" x14ac:dyDescent="0.25">
      <c r="A60" s="114">
        <v>52</v>
      </c>
      <c r="B60" s="115" t="s">
        <v>150</v>
      </c>
      <c r="C60" s="116">
        <v>315</v>
      </c>
      <c r="E60" s="105"/>
      <c r="F60" s="105"/>
    </row>
    <row r="61" spans="1:6" x14ac:dyDescent="0.25">
      <c r="A61" s="114">
        <v>53</v>
      </c>
      <c r="B61" s="115" t="s">
        <v>151</v>
      </c>
      <c r="C61" s="116">
        <v>771</v>
      </c>
      <c r="E61" s="105"/>
      <c r="F61" s="105"/>
    </row>
    <row r="62" spans="1:6" x14ac:dyDescent="0.25">
      <c r="A62" s="114">
        <v>54</v>
      </c>
      <c r="B62" s="115" t="s">
        <v>152</v>
      </c>
      <c r="C62" s="116">
        <v>1300</v>
      </c>
      <c r="E62" s="105"/>
      <c r="F62" s="105"/>
    </row>
    <row r="63" spans="1:6" x14ac:dyDescent="0.25">
      <c r="A63" s="114">
        <v>55</v>
      </c>
      <c r="B63" s="115" t="s">
        <v>153</v>
      </c>
      <c r="C63" s="116">
        <v>786</v>
      </c>
      <c r="E63" s="105"/>
      <c r="F63" s="105"/>
    </row>
    <row r="64" spans="1:6" x14ac:dyDescent="0.25">
      <c r="A64" s="114">
        <v>56</v>
      </c>
      <c r="B64" s="115" t="s">
        <v>154</v>
      </c>
      <c r="C64" s="116">
        <v>356</v>
      </c>
      <c r="E64" s="105"/>
      <c r="F64" s="105"/>
    </row>
    <row r="65" spans="1:6" x14ac:dyDescent="0.25">
      <c r="A65" s="114">
        <v>57</v>
      </c>
      <c r="B65" s="115" t="s">
        <v>155</v>
      </c>
      <c r="C65" s="116">
        <v>3597</v>
      </c>
      <c r="E65" s="105"/>
      <c r="F65" s="105"/>
    </row>
    <row r="66" spans="1:6" x14ac:dyDescent="0.25">
      <c r="A66" s="114">
        <v>58</v>
      </c>
      <c r="B66" s="115" t="s">
        <v>156</v>
      </c>
      <c r="C66" s="116">
        <v>31</v>
      </c>
      <c r="E66" s="105"/>
      <c r="F66" s="105"/>
    </row>
    <row r="67" spans="1:6" x14ac:dyDescent="0.25">
      <c r="A67" s="114">
        <v>59</v>
      </c>
      <c r="B67" s="115" t="s">
        <v>157</v>
      </c>
      <c r="C67" s="116">
        <v>783</v>
      </c>
      <c r="E67" s="105"/>
      <c r="F67" s="105"/>
    </row>
    <row r="68" spans="1:6" x14ac:dyDescent="0.25">
      <c r="A68" s="114">
        <v>60</v>
      </c>
      <c r="B68" s="115" t="s">
        <v>158</v>
      </c>
      <c r="C68" s="116">
        <v>572</v>
      </c>
      <c r="E68" s="105"/>
      <c r="F68" s="105"/>
    </row>
    <row r="69" spans="1:6" x14ac:dyDescent="0.25">
      <c r="A69" s="114">
        <v>61</v>
      </c>
      <c r="B69" s="115" t="s">
        <v>159</v>
      </c>
      <c r="C69" s="116">
        <v>274</v>
      </c>
      <c r="E69" s="105"/>
      <c r="F69" s="105"/>
    </row>
    <row r="70" spans="1:6" x14ac:dyDescent="0.25">
      <c r="A70" s="114">
        <v>62</v>
      </c>
      <c r="B70" s="115" t="s">
        <v>160</v>
      </c>
      <c r="C70" s="116">
        <v>524</v>
      </c>
      <c r="E70" s="105"/>
      <c r="F70" s="105"/>
    </row>
    <row r="71" spans="1:6" x14ac:dyDescent="0.25">
      <c r="A71" s="114">
        <v>63</v>
      </c>
      <c r="B71" s="115" t="s">
        <v>161</v>
      </c>
      <c r="C71" s="116">
        <v>641</v>
      </c>
      <c r="E71" s="105"/>
      <c r="F71" s="105"/>
    </row>
    <row r="72" spans="1:6" x14ac:dyDescent="0.25">
      <c r="A72" s="114">
        <v>64</v>
      </c>
      <c r="B72" s="115" t="s">
        <v>162</v>
      </c>
      <c r="C72" s="116">
        <v>83</v>
      </c>
      <c r="E72" s="105"/>
      <c r="F72" s="105"/>
    </row>
    <row r="73" spans="1:6" x14ac:dyDescent="0.25">
      <c r="A73" s="114">
        <v>65</v>
      </c>
      <c r="B73" s="115" t="s">
        <v>163</v>
      </c>
      <c r="C73" s="116">
        <v>201</v>
      </c>
      <c r="E73" s="105"/>
      <c r="F73" s="105"/>
    </row>
    <row r="74" spans="1:6" x14ac:dyDescent="0.25">
      <c r="A74" s="114">
        <v>66</v>
      </c>
      <c r="B74" s="115" t="s">
        <v>164</v>
      </c>
      <c r="C74" s="116">
        <v>828</v>
      </c>
      <c r="E74" s="105"/>
      <c r="F74" s="105"/>
    </row>
    <row r="75" spans="1:6" x14ac:dyDescent="0.25">
      <c r="A75" s="114">
        <v>67</v>
      </c>
      <c r="B75" s="115" t="s">
        <v>165</v>
      </c>
      <c r="C75" s="116">
        <v>845</v>
      </c>
      <c r="E75" s="105"/>
      <c r="F75" s="105"/>
    </row>
    <row r="76" spans="1:6" x14ac:dyDescent="0.25">
      <c r="A76" s="114">
        <v>68</v>
      </c>
      <c r="B76" s="115" t="s">
        <v>166</v>
      </c>
      <c r="C76" s="116">
        <v>336</v>
      </c>
      <c r="E76" s="105"/>
      <c r="F76" s="105"/>
    </row>
    <row r="77" spans="1:6" x14ac:dyDescent="0.25">
      <c r="A77" s="114">
        <v>69</v>
      </c>
      <c r="B77" s="115" t="s">
        <v>167</v>
      </c>
      <c r="C77" s="116">
        <v>340</v>
      </c>
      <c r="E77" s="105"/>
      <c r="F77" s="105"/>
    </row>
    <row r="78" spans="1:6" x14ac:dyDescent="0.25">
      <c r="A78" s="114">
        <v>70</v>
      </c>
      <c r="B78" s="115" t="s">
        <v>168</v>
      </c>
      <c r="C78" s="116">
        <v>482</v>
      </c>
      <c r="E78" s="105"/>
      <c r="F78" s="105"/>
    </row>
    <row r="79" spans="1:6" x14ac:dyDescent="0.25">
      <c r="A79" s="114">
        <v>71</v>
      </c>
      <c r="B79" s="115" t="s">
        <v>169</v>
      </c>
      <c r="C79" s="116">
        <v>137</v>
      </c>
      <c r="E79" s="105"/>
      <c r="F79" s="105"/>
    </row>
    <row r="80" spans="1:6" x14ac:dyDescent="0.25">
      <c r="A80" s="114">
        <v>72</v>
      </c>
      <c r="B80" s="115" t="s">
        <v>170</v>
      </c>
      <c r="C80" s="116">
        <v>603</v>
      </c>
      <c r="E80" s="105"/>
      <c r="F80" s="105"/>
    </row>
    <row r="81" spans="1:6" x14ac:dyDescent="0.25">
      <c r="A81" s="114">
        <v>73</v>
      </c>
      <c r="B81" s="115" t="s">
        <v>171</v>
      </c>
      <c r="C81" s="116">
        <v>556</v>
      </c>
      <c r="E81" s="105"/>
      <c r="F81" s="105"/>
    </row>
    <row r="82" spans="1:6" x14ac:dyDescent="0.25">
      <c r="A82" s="114">
        <v>74</v>
      </c>
      <c r="B82" s="115" t="s">
        <v>172</v>
      </c>
      <c r="C82" s="116">
        <v>1376</v>
      </c>
      <c r="E82" s="105"/>
      <c r="F82" s="105"/>
    </row>
    <row r="83" spans="1:6" x14ac:dyDescent="0.25">
      <c r="A83" s="114">
        <v>75</v>
      </c>
      <c r="B83" s="115" t="s">
        <v>173</v>
      </c>
      <c r="C83" s="116">
        <v>160</v>
      </c>
      <c r="E83" s="105"/>
      <c r="F83" s="105"/>
    </row>
    <row r="84" spans="1:6" x14ac:dyDescent="0.25">
      <c r="A84" s="114">
        <v>76</v>
      </c>
      <c r="B84" s="117" t="s">
        <v>174</v>
      </c>
      <c r="C84" s="118">
        <v>707</v>
      </c>
      <c r="E84" s="105"/>
      <c r="F84" s="105"/>
    </row>
    <row r="85" spans="1:6" x14ac:dyDescent="0.25">
      <c r="A85" s="114">
        <v>77</v>
      </c>
      <c r="B85" s="115" t="s">
        <v>175</v>
      </c>
      <c r="C85" s="116">
        <v>614</v>
      </c>
      <c r="E85" s="105"/>
      <c r="F85" s="105"/>
    </row>
    <row r="86" spans="1:6" x14ac:dyDescent="0.25">
      <c r="A86" s="114">
        <v>78</v>
      </c>
      <c r="B86" s="115" t="s">
        <v>176</v>
      </c>
      <c r="C86" s="116">
        <v>724</v>
      </c>
      <c r="E86" s="105"/>
      <c r="F86" s="105"/>
    </row>
    <row r="87" spans="1:6" x14ac:dyDescent="0.25">
      <c r="A87" s="114">
        <v>79</v>
      </c>
      <c r="B87" s="115" t="s">
        <v>177</v>
      </c>
      <c r="C87" s="116">
        <v>478</v>
      </c>
      <c r="E87" s="105"/>
      <c r="F87" s="105"/>
    </row>
    <row r="88" spans="1:6" x14ac:dyDescent="0.25">
      <c r="A88" s="114">
        <v>80</v>
      </c>
      <c r="B88" s="115" t="s">
        <v>178</v>
      </c>
      <c r="C88" s="116">
        <v>139</v>
      </c>
      <c r="E88" s="105"/>
      <c r="F88" s="105"/>
    </row>
    <row r="89" spans="1:6" x14ac:dyDescent="0.25">
      <c r="A89" s="114">
        <v>81</v>
      </c>
      <c r="B89" s="115" t="s">
        <v>179</v>
      </c>
      <c r="C89" s="116">
        <v>317</v>
      </c>
      <c r="E89" s="105"/>
      <c r="F89" s="105"/>
    </row>
    <row r="90" spans="1:6" x14ac:dyDescent="0.25">
      <c r="A90" s="114">
        <v>82</v>
      </c>
      <c r="B90" s="115" t="s">
        <v>180</v>
      </c>
      <c r="C90" s="116">
        <v>649</v>
      </c>
      <c r="E90" s="105"/>
      <c r="F90" s="105"/>
    </row>
    <row r="91" spans="1:6" x14ac:dyDescent="0.25">
      <c r="A91" s="114">
        <v>83</v>
      </c>
      <c r="B91" s="115" t="s">
        <v>181</v>
      </c>
      <c r="C91" s="116">
        <v>868</v>
      </c>
      <c r="E91" s="105"/>
      <c r="F91" s="105"/>
    </row>
    <row r="92" spans="1:6" x14ac:dyDescent="0.25">
      <c r="A92" s="114">
        <v>84</v>
      </c>
      <c r="B92" s="115" t="s">
        <v>182</v>
      </c>
      <c r="C92" s="116">
        <v>314</v>
      </c>
      <c r="E92" s="105"/>
      <c r="F92" s="105"/>
    </row>
    <row r="93" spans="1:6" x14ac:dyDescent="0.25">
      <c r="A93" s="114">
        <v>85</v>
      </c>
      <c r="B93" s="115" t="s">
        <v>183</v>
      </c>
      <c r="C93" s="116">
        <v>2897</v>
      </c>
      <c r="E93" s="105"/>
      <c r="F93" s="105"/>
    </row>
    <row r="94" spans="1:6" x14ac:dyDescent="0.25">
      <c r="A94" s="114">
        <v>86</v>
      </c>
      <c r="B94" s="115" t="s">
        <v>184</v>
      </c>
      <c r="C94" s="116">
        <v>428</v>
      </c>
      <c r="E94" s="105"/>
      <c r="F94" s="105"/>
    </row>
    <row r="95" spans="1:6" x14ac:dyDescent="0.25">
      <c r="A95" s="114">
        <v>87</v>
      </c>
      <c r="B95" s="115" t="s">
        <v>77</v>
      </c>
      <c r="C95" s="116">
        <v>792</v>
      </c>
      <c r="E95" s="105"/>
      <c r="F95" s="105"/>
    </row>
    <row r="96" spans="1:6" x14ac:dyDescent="0.25">
      <c r="A96" s="114">
        <v>88</v>
      </c>
      <c r="B96" s="115" t="s">
        <v>185</v>
      </c>
      <c r="C96" s="116">
        <v>121</v>
      </c>
      <c r="E96" s="105"/>
      <c r="F96" s="105"/>
    </row>
    <row r="97" spans="1:6" x14ac:dyDescent="0.25">
      <c r="A97" s="114">
        <v>89</v>
      </c>
      <c r="B97" s="115" t="s">
        <v>186</v>
      </c>
      <c r="C97" s="116">
        <v>527</v>
      </c>
      <c r="E97" s="105"/>
      <c r="F97" s="105"/>
    </row>
    <row r="98" spans="1:6" x14ac:dyDescent="0.25">
      <c r="A98" s="114">
        <v>90</v>
      </c>
      <c r="B98" s="115" t="s">
        <v>187</v>
      </c>
      <c r="C98" s="116">
        <v>298</v>
      </c>
      <c r="E98" s="105"/>
      <c r="F98" s="105"/>
    </row>
    <row r="99" spans="1:6" x14ac:dyDescent="0.25">
      <c r="A99" s="114">
        <v>91</v>
      </c>
      <c r="B99" s="115" t="s">
        <v>78</v>
      </c>
      <c r="C99" s="116">
        <v>594</v>
      </c>
      <c r="E99" s="105"/>
      <c r="F99" s="105"/>
    </row>
    <row r="100" spans="1:6" x14ac:dyDescent="0.25">
      <c r="A100" s="114">
        <v>92</v>
      </c>
      <c r="B100" s="115" t="s">
        <v>188</v>
      </c>
      <c r="C100" s="116">
        <v>436</v>
      </c>
      <c r="E100" s="105"/>
      <c r="F100" s="105"/>
    </row>
    <row r="101" spans="1:6" x14ac:dyDescent="0.25">
      <c r="A101" s="114">
        <v>93</v>
      </c>
      <c r="B101" s="115" t="s">
        <v>189</v>
      </c>
      <c r="C101" s="116">
        <v>179</v>
      </c>
      <c r="E101" s="105"/>
      <c r="F101" s="105"/>
    </row>
    <row r="102" spans="1:6" x14ac:dyDescent="0.25">
      <c r="A102" s="114">
        <v>94</v>
      </c>
      <c r="B102" s="115" t="s">
        <v>190</v>
      </c>
      <c r="C102" s="116">
        <v>1520</v>
      </c>
      <c r="E102" s="105"/>
      <c r="F102" s="105"/>
    </row>
    <row r="103" spans="1:6" x14ac:dyDescent="0.25">
      <c r="A103" s="114">
        <v>95</v>
      </c>
      <c r="B103" s="115" t="s">
        <v>191</v>
      </c>
      <c r="C103" s="116">
        <v>143</v>
      </c>
      <c r="E103" s="105"/>
      <c r="F103" s="105"/>
    </row>
    <row r="104" spans="1:6" x14ac:dyDescent="0.25">
      <c r="A104" s="114">
        <v>96</v>
      </c>
      <c r="B104" s="115" t="s">
        <v>192</v>
      </c>
      <c r="C104" s="116">
        <v>329</v>
      </c>
      <c r="E104" s="105"/>
      <c r="F104" s="105"/>
    </row>
    <row r="105" spans="1:6" x14ac:dyDescent="0.25">
      <c r="A105" s="114">
        <v>97</v>
      </c>
      <c r="B105" s="117" t="s">
        <v>193</v>
      </c>
      <c r="C105" s="118">
        <v>1250</v>
      </c>
      <c r="E105" s="105"/>
      <c r="F105" s="105"/>
    </row>
    <row r="106" spans="1:6" x14ac:dyDescent="0.25">
      <c r="A106" s="114">
        <v>98</v>
      </c>
      <c r="B106" s="115" t="s">
        <v>194</v>
      </c>
      <c r="C106" s="116">
        <v>544</v>
      </c>
      <c r="E106" s="105"/>
      <c r="F106" s="105"/>
    </row>
    <row r="107" spans="1:6" x14ac:dyDescent="0.25">
      <c r="A107" s="114">
        <v>99</v>
      </c>
      <c r="B107" s="115" t="s">
        <v>195</v>
      </c>
      <c r="C107" s="116">
        <v>170</v>
      </c>
      <c r="E107" s="105"/>
      <c r="F107" s="105"/>
    </row>
    <row r="108" spans="1:6" x14ac:dyDescent="0.25">
      <c r="A108" s="114">
        <v>100</v>
      </c>
      <c r="B108" s="115" t="s">
        <v>196</v>
      </c>
      <c r="C108" s="116">
        <v>167</v>
      </c>
      <c r="E108" s="105"/>
      <c r="F108" s="105"/>
    </row>
    <row r="109" spans="1:6" x14ac:dyDescent="0.25">
      <c r="A109" s="114">
        <v>101</v>
      </c>
      <c r="B109" s="115" t="s">
        <v>197</v>
      </c>
      <c r="C109" s="116">
        <v>586</v>
      </c>
      <c r="E109" s="105"/>
      <c r="F109" s="105"/>
    </row>
    <row r="110" spans="1:6" x14ac:dyDescent="0.25">
      <c r="A110" s="114">
        <v>102</v>
      </c>
      <c r="B110" s="115" t="s">
        <v>198</v>
      </c>
      <c r="C110" s="116">
        <v>1291</v>
      </c>
      <c r="E110" s="105"/>
      <c r="F110" s="105"/>
    </row>
    <row r="111" spans="1:6" x14ac:dyDescent="0.25">
      <c r="A111" s="114">
        <v>103</v>
      </c>
      <c r="B111" s="115" t="s">
        <v>199</v>
      </c>
      <c r="C111" s="116">
        <v>242</v>
      </c>
      <c r="E111" s="105"/>
      <c r="F111" s="105"/>
    </row>
    <row r="112" spans="1:6" x14ac:dyDescent="0.25">
      <c r="A112" s="114">
        <v>104</v>
      </c>
      <c r="B112" s="115" t="s">
        <v>200</v>
      </c>
      <c r="C112" s="116">
        <v>606</v>
      </c>
      <c r="E112" s="105"/>
      <c r="F112" s="105"/>
    </row>
    <row r="113" spans="1:6" x14ac:dyDescent="0.25">
      <c r="A113" s="114">
        <v>105</v>
      </c>
      <c r="B113" s="115" t="s">
        <v>201</v>
      </c>
      <c r="C113" s="116">
        <v>308</v>
      </c>
      <c r="E113" s="105"/>
      <c r="F113" s="105"/>
    </row>
    <row r="114" spans="1:6" x14ac:dyDescent="0.25">
      <c r="A114" s="114">
        <v>106</v>
      </c>
      <c r="B114" s="115" t="s">
        <v>202</v>
      </c>
      <c r="C114" s="116">
        <v>709</v>
      </c>
      <c r="D114" s="119"/>
      <c r="E114" s="105"/>
      <c r="F114" s="105"/>
    </row>
    <row r="115" spans="1:6" x14ac:dyDescent="0.25">
      <c r="A115" s="114">
        <v>107</v>
      </c>
      <c r="B115" s="115" t="s">
        <v>203</v>
      </c>
      <c r="C115" s="116">
        <v>185</v>
      </c>
      <c r="E115" s="105"/>
      <c r="F115" s="105"/>
    </row>
    <row r="116" spans="1:6" x14ac:dyDescent="0.25">
      <c r="A116" s="114">
        <v>108</v>
      </c>
      <c r="B116" s="115" t="s">
        <v>204</v>
      </c>
      <c r="C116" s="116">
        <v>60</v>
      </c>
      <c r="E116" s="105"/>
      <c r="F116" s="105"/>
    </row>
    <row r="117" spans="1:6" x14ac:dyDescent="0.25">
      <c r="A117" s="114">
        <v>109</v>
      </c>
      <c r="B117" s="115" t="s">
        <v>205</v>
      </c>
      <c r="C117" s="116">
        <v>455</v>
      </c>
      <c r="E117" s="105"/>
      <c r="F117" s="105"/>
    </row>
    <row r="118" spans="1:6" x14ac:dyDescent="0.25">
      <c r="A118" s="114">
        <v>110</v>
      </c>
      <c r="B118" s="115" t="s">
        <v>206</v>
      </c>
      <c r="C118" s="116">
        <v>803</v>
      </c>
      <c r="E118" s="105"/>
      <c r="F118" s="105"/>
    </row>
    <row r="119" spans="1:6" x14ac:dyDescent="0.25">
      <c r="A119" s="114">
        <v>111</v>
      </c>
      <c r="B119" s="115" t="s">
        <v>207</v>
      </c>
      <c r="C119" s="116">
        <v>273</v>
      </c>
      <c r="E119" s="105"/>
      <c r="F119" s="105"/>
    </row>
    <row r="120" spans="1:6" x14ac:dyDescent="0.25">
      <c r="A120" s="114">
        <v>112</v>
      </c>
      <c r="B120" s="115" t="s">
        <v>208</v>
      </c>
      <c r="C120" s="116">
        <v>222</v>
      </c>
      <c r="E120" s="105"/>
      <c r="F120" s="105"/>
    </row>
    <row r="121" spans="1:6" x14ac:dyDescent="0.25">
      <c r="A121" s="114">
        <v>113</v>
      </c>
      <c r="B121" s="115" t="s">
        <v>209</v>
      </c>
      <c r="C121" s="116">
        <v>435</v>
      </c>
      <c r="E121" s="105"/>
      <c r="F121" s="105"/>
    </row>
    <row r="122" spans="1:6" x14ac:dyDescent="0.25">
      <c r="A122" s="114">
        <v>114</v>
      </c>
      <c r="B122" s="115" t="s">
        <v>210</v>
      </c>
      <c r="C122" s="116">
        <v>229</v>
      </c>
      <c r="E122" s="105"/>
      <c r="F122" s="105"/>
    </row>
    <row r="123" spans="1:6" x14ac:dyDescent="0.25">
      <c r="A123" s="114">
        <v>115</v>
      </c>
      <c r="B123" s="115" t="s">
        <v>211</v>
      </c>
      <c r="C123" s="116">
        <v>376</v>
      </c>
      <c r="E123" s="105"/>
      <c r="F123" s="105"/>
    </row>
    <row r="124" spans="1:6" x14ac:dyDescent="0.25">
      <c r="A124" s="114">
        <v>116</v>
      </c>
      <c r="B124" s="115" t="s">
        <v>212</v>
      </c>
      <c r="C124" s="116">
        <v>182</v>
      </c>
      <c r="E124" s="105"/>
      <c r="F124" s="105"/>
    </row>
    <row r="125" spans="1:6" x14ac:dyDescent="0.25">
      <c r="A125" s="114">
        <v>117</v>
      </c>
      <c r="B125" s="115" t="s">
        <v>213</v>
      </c>
      <c r="C125" s="116">
        <v>1238</v>
      </c>
      <c r="E125" s="105"/>
      <c r="F125" s="105"/>
    </row>
    <row r="126" spans="1:6" x14ac:dyDescent="0.25">
      <c r="A126" s="114">
        <v>118</v>
      </c>
      <c r="B126" s="115" t="s">
        <v>214</v>
      </c>
      <c r="C126" s="116">
        <v>935</v>
      </c>
      <c r="E126" s="105"/>
      <c r="F126" s="105"/>
    </row>
    <row r="127" spans="1:6" x14ac:dyDescent="0.25">
      <c r="A127" s="114">
        <v>119</v>
      </c>
      <c r="B127" s="115" t="s">
        <v>215</v>
      </c>
      <c r="C127" s="116">
        <v>680</v>
      </c>
      <c r="E127" s="105"/>
      <c r="F127" s="105"/>
    </row>
    <row r="128" spans="1:6" x14ac:dyDescent="0.25">
      <c r="A128" s="114">
        <v>120</v>
      </c>
      <c r="B128" s="115" t="s">
        <v>216</v>
      </c>
      <c r="C128" s="116">
        <v>553</v>
      </c>
      <c r="E128" s="105"/>
      <c r="F128" s="105"/>
    </row>
    <row r="129" spans="1:6" x14ac:dyDescent="0.25">
      <c r="A129" s="114">
        <v>121</v>
      </c>
      <c r="B129" s="115" t="s">
        <v>217</v>
      </c>
      <c r="C129" s="116">
        <v>453</v>
      </c>
      <c r="E129" s="105"/>
      <c r="F129" s="105"/>
    </row>
    <row r="130" spans="1:6" x14ac:dyDescent="0.25">
      <c r="A130" s="114">
        <v>122</v>
      </c>
      <c r="B130" s="115" t="s">
        <v>218</v>
      </c>
      <c r="C130" s="116">
        <v>146</v>
      </c>
      <c r="E130" s="105"/>
      <c r="F130" s="105"/>
    </row>
    <row r="131" spans="1:6" x14ac:dyDescent="0.25">
      <c r="A131" s="114">
        <v>123</v>
      </c>
      <c r="B131" s="115" t="s">
        <v>219</v>
      </c>
      <c r="C131" s="116">
        <v>954</v>
      </c>
      <c r="E131" s="105"/>
      <c r="F131" s="105"/>
    </row>
    <row r="132" spans="1:6" x14ac:dyDescent="0.25">
      <c r="A132" s="114">
        <v>124</v>
      </c>
      <c r="B132" s="115" t="s">
        <v>220</v>
      </c>
      <c r="C132" s="116">
        <v>232</v>
      </c>
      <c r="E132" s="105"/>
      <c r="F132" s="105"/>
    </row>
    <row r="133" spans="1:6" x14ac:dyDescent="0.25">
      <c r="A133" s="114">
        <v>125</v>
      </c>
      <c r="B133" s="115" t="s">
        <v>221</v>
      </c>
      <c r="C133" s="116">
        <v>1094</v>
      </c>
      <c r="E133" s="105"/>
      <c r="F133" s="105"/>
    </row>
    <row r="134" spans="1:6" x14ac:dyDescent="0.25">
      <c r="A134" s="114">
        <v>126</v>
      </c>
      <c r="B134" s="115" t="s">
        <v>222</v>
      </c>
      <c r="C134" s="116">
        <v>799</v>
      </c>
      <c r="E134" s="105"/>
      <c r="F134" s="105"/>
    </row>
    <row r="135" spans="1:6" x14ac:dyDescent="0.25">
      <c r="A135" s="114">
        <v>127</v>
      </c>
      <c r="B135" s="115" t="s">
        <v>223</v>
      </c>
      <c r="C135" s="116">
        <v>180</v>
      </c>
      <c r="E135" s="105"/>
      <c r="F135" s="105"/>
    </row>
    <row r="136" spans="1:6" x14ac:dyDescent="0.25">
      <c r="A136" s="114">
        <v>128</v>
      </c>
      <c r="B136" s="115" t="s">
        <v>224</v>
      </c>
      <c r="C136" s="116">
        <v>473</v>
      </c>
      <c r="E136" s="105"/>
      <c r="F136" s="105"/>
    </row>
    <row r="137" spans="1:6" x14ac:dyDescent="0.25">
      <c r="A137" s="114">
        <v>129</v>
      </c>
      <c r="B137" s="115" t="s">
        <v>225</v>
      </c>
      <c r="C137" s="116">
        <v>445</v>
      </c>
      <c r="E137" s="105"/>
      <c r="F137" s="105"/>
    </row>
    <row r="138" spans="1:6" x14ac:dyDescent="0.25">
      <c r="A138" s="114">
        <v>130</v>
      </c>
      <c r="B138" s="115" t="s">
        <v>226</v>
      </c>
      <c r="C138" s="116">
        <v>330</v>
      </c>
      <c r="E138" s="105"/>
      <c r="F138" s="105"/>
    </row>
    <row r="139" spans="1:6" x14ac:dyDescent="0.25">
      <c r="A139" s="114">
        <v>131</v>
      </c>
      <c r="B139" s="115" t="s">
        <v>227</v>
      </c>
      <c r="C139" s="116">
        <v>230</v>
      </c>
      <c r="E139" s="105"/>
      <c r="F139" s="105"/>
    </row>
    <row r="140" spans="1:6" x14ac:dyDescent="0.25">
      <c r="A140" s="114">
        <v>132</v>
      </c>
      <c r="B140" s="115" t="s">
        <v>228</v>
      </c>
      <c r="C140" s="116">
        <v>310</v>
      </c>
      <c r="E140" s="105"/>
      <c r="F140" s="105"/>
    </row>
    <row r="141" spans="1:6" x14ac:dyDescent="0.25">
      <c r="A141" s="114">
        <v>133</v>
      </c>
      <c r="B141" s="115" t="s">
        <v>229</v>
      </c>
      <c r="C141" s="116">
        <v>625</v>
      </c>
      <c r="E141" s="105"/>
      <c r="F141" s="105"/>
    </row>
    <row r="142" spans="1:6" x14ac:dyDescent="0.25">
      <c r="A142" s="114">
        <v>134</v>
      </c>
      <c r="B142" s="115" t="s">
        <v>230</v>
      </c>
      <c r="C142" s="116">
        <v>354</v>
      </c>
      <c r="E142" s="105"/>
      <c r="F142" s="105"/>
    </row>
    <row r="143" spans="1:6" x14ac:dyDescent="0.25">
      <c r="A143" s="114">
        <v>135</v>
      </c>
      <c r="B143" s="115" t="s">
        <v>231</v>
      </c>
      <c r="C143" s="116">
        <v>50</v>
      </c>
      <c r="E143" s="105"/>
      <c r="F143" s="105"/>
    </row>
    <row r="144" spans="1:6" x14ac:dyDescent="0.25">
      <c r="A144" s="114">
        <v>136</v>
      </c>
      <c r="B144" s="115" t="s">
        <v>232</v>
      </c>
      <c r="C144" s="116">
        <v>238</v>
      </c>
      <c r="E144" s="105"/>
      <c r="F144" s="105"/>
    </row>
    <row r="145" spans="1:6" x14ac:dyDescent="0.25">
      <c r="A145" s="114">
        <v>137</v>
      </c>
      <c r="B145" s="115" t="s">
        <v>233</v>
      </c>
      <c r="C145" s="116">
        <v>1796</v>
      </c>
      <c r="E145" s="105"/>
      <c r="F145" s="105"/>
    </row>
    <row r="146" spans="1:6" x14ac:dyDescent="0.25">
      <c r="A146" s="114">
        <v>138</v>
      </c>
      <c r="B146" s="115" t="s">
        <v>234</v>
      </c>
      <c r="C146" s="116">
        <v>988</v>
      </c>
      <c r="E146" s="105"/>
      <c r="F146" s="105"/>
    </row>
    <row r="147" spans="1:6" x14ac:dyDescent="0.25">
      <c r="A147" s="114">
        <v>139</v>
      </c>
      <c r="B147" s="115" t="s">
        <v>235</v>
      </c>
      <c r="C147" s="116">
        <v>864</v>
      </c>
      <c r="E147" s="105"/>
      <c r="F147" s="105"/>
    </row>
    <row r="148" spans="1:6" x14ac:dyDescent="0.25">
      <c r="A148" s="114">
        <v>140</v>
      </c>
      <c r="B148" s="115" t="s">
        <v>236</v>
      </c>
      <c r="C148" s="116">
        <v>496</v>
      </c>
      <c r="E148" s="105"/>
      <c r="F148" s="105"/>
    </row>
    <row r="149" spans="1:6" x14ac:dyDescent="0.25">
      <c r="A149" s="114">
        <v>141</v>
      </c>
      <c r="B149" s="115" t="s">
        <v>237</v>
      </c>
      <c r="C149" s="116">
        <v>239</v>
      </c>
      <c r="E149" s="105"/>
      <c r="F149" s="105"/>
    </row>
    <row r="150" spans="1:6" x14ac:dyDescent="0.25">
      <c r="A150" s="114">
        <v>142</v>
      </c>
      <c r="B150" s="115" t="s">
        <v>238</v>
      </c>
      <c r="C150" s="116">
        <v>419</v>
      </c>
      <c r="E150" s="105"/>
      <c r="F150" s="105"/>
    </row>
    <row r="151" spans="1:6" x14ac:dyDescent="0.25">
      <c r="A151" s="114">
        <v>143</v>
      </c>
      <c r="B151" s="115" t="s">
        <v>239</v>
      </c>
      <c r="C151" s="116">
        <v>494</v>
      </c>
      <c r="E151" s="105"/>
      <c r="F151" s="105"/>
    </row>
    <row r="152" spans="1:6" x14ac:dyDescent="0.25">
      <c r="A152" s="114">
        <v>144</v>
      </c>
      <c r="B152" s="115" t="s">
        <v>240</v>
      </c>
      <c r="C152" s="116">
        <v>1088</v>
      </c>
      <c r="E152" s="105"/>
      <c r="F152" s="105"/>
    </row>
    <row r="153" spans="1:6" x14ac:dyDescent="0.25">
      <c r="A153" s="114">
        <v>145</v>
      </c>
      <c r="B153" s="115" t="s">
        <v>241</v>
      </c>
      <c r="C153" s="116">
        <v>1293</v>
      </c>
      <c r="E153" s="105"/>
      <c r="F153" s="105"/>
    </row>
    <row r="154" spans="1:6" x14ac:dyDescent="0.25">
      <c r="A154" s="114">
        <v>146</v>
      </c>
      <c r="B154" s="115" t="s">
        <v>242</v>
      </c>
      <c r="C154" s="116">
        <v>381</v>
      </c>
      <c r="E154" s="105"/>
      <c r="F154" s="105"/>
    </row>
    <row r="155" spans="1:6" x14ac:dyDescent="0.25">
      <c r="A155" s="114">
        <v>147</v>
      </c>
      <c r="B155" s="115" t="s">
        <v>243</v>
      </c>
      <c r="C155" s="116">
        <v>307</v>
      </c>
      <c r="E155" s="105"/>
      <c r="F155" s="105"/>
    </row>
    <row r="156" spans="1:6" x14ac:dyDescent="0.25">
      <c r="A156" s="114">
        <v>148</v>
      </c>
      <c r="B156" s="115" t="s">
        <v>244</v>
      </c>
      <c r="C156" s="116">
        <v>258</v>
      </c>
      <c r="D156" s="119"/>
      <c r="E156" s="105"/>
      <c r="F156" s="105"/>
    </row>
    <row r="157" spans="1:6" x14ac:dyDescent="0.25">
      <c r="A157" s="114">
        <v>149</v>
      </c>
      <c r="B157" s="115" t="s">
        <v>245</v>
      </c>
      <c r="C157" s="116">
        <v>466</v>
      </c>
      <c r="E157" s="105"/>
      <c r="F157" s="105"/>
    </row>
    <row r="158" spans="1:6" x14ac:dyDescent="0.25">
      <c r="A158" s="114">
        <v>150</v>
      </c>
      <c r="B158" s="115" t="s">
        <v>246</v>
      </c>
      <c r="C158" s="116">
        <v>701</v>
      </c>
      <c r="E158" s="105"/>
      <c r="F158" s="105"/>
    </row>
    <row r="159" spans="1:6" x14ac:dyDescent="0.25">
      <c r="A159" s="114">
        <v>151</v>
      </c>
      <c r="B159" s="115" t="s">
        <v>247</v>
      </c>
      <c r="C159" s="116">
        <v>275</v>
      </c>
      <c r="E159" s="105"/>
      <c r="F159" s="105"/>
    </row>
    <row r="160" spans="1:6" x14ac:dyDescent="0.25">
      <c r="A160" s="114">
        <v>152</v>
      </c>
      <c r="B160" s="115" t="s">
        <v>248</v>
      </c>
      <c r="C160" s="116">
        <v>428</v>
      </c>
      <c r="E160" s="105"/>
      <c r="F160" s="105"/>
    </row>
    <row r="161" spans="1:6" x14ac:dyDescent="0.25">
      <c r="A161" s="114">
        <v>153</v>
      </c>
      <c r="B161" s="115" t="s">
        <v>249</v>
      </c>
      <c r="C161" s="116">
        <v>439</v>
      </c>
      <c r="E161" s="105"/>
      <c r="F161" s="105"/>
    </row>
    <row r="162" spans="1:6" x14ac:dyDescent="0.25">
      <c r="A162" s="114">
        <v>154</v>
      </c>
      <c r="B162" s="115" t="s">
        <v>250</v>
      </c>
      <c r="C162" s="116">
        <v>148</v>
      </c>
      <c r="E162" s="105"/>
      <c r="F162" s="105"/>
    </row>
    <row r="163" spans="1:6" x14ac:dyDescent="0.25">
      <c r="A163" s="114">
        <v>155</v>
      </c>
      <c r="B163" s="115" t="s">
        <v>251</v>
      </c>
      <c r="C163" s="116">
        <v>619</v>
      </c>
      <c r="E163" s="105"/>
      <c r="F163" s="105"/>
    </row>
    <row r="164" spans="1:6" x14ac:dyDescent="0.25">
      <c r="A164" s="114">
        <v>156</v>
      </c>
      <c r="B164" s="115" t="s">
        <v>252</v>
      </c>
      <c r="C164" s="116">
        <v>1179</v>
      </c>
      <c r="E164" s="105"/>
      <c r="F164" s="105"/>
    </row>
    <row r="165" spans="1:6" x14ac:dyDescent="0.25">
      <c r="A165" s="114">
        <v>157</v>
      </c>
      <c r="B165" s="115" t="s">
        <v>253</v>
      </c>
      <c r="C165" s="116">
        <v>559</v>
      </c>
      <c r="E165" s="105"/>
      <c r="F165" s="105"/>
    </row>
    <row r="166" spans="1:6" x14ac:dyDescent="0.25">
      <c r="A166" s="114">
        <v>158</v>
      </c>
      <c r="B166" s="115" t="s">
        <v>254</v>
      </c>
      <c r="C166" s="116">
        <v>346</v>
      </c>
      <c r="E166" s="105"/>
      <c r="F166" s="105"/>
    </row>
    <row r="167" spans="1:6" x14ac:dyDescent="0.25">
      <c r="A167" s="114">
        <v>159</v>
      </c>
      <c r="B167" s="115" t="s">
        <v>255</v>
      </c>
      <c r="C167" s="116">
        <v>325</v>
      </c>
      <c r="E167" s="105"/>
      <c r="F167" s="105"/>
    </row>
    <row r="168" spans="1:6" x14ac:dyDescent="0.25">
      <c r="A168" s="114">
        <v>160</v>
      </c>
      <c r="B168" s="115" t="s">
        <v>256</v>
      </c>
      <c r="C168" s="116">
        <v>349</v>
      </c>
      <c r="D168" s="120"/>
      <c r="E168" s="105"/>
      <c r="F168" s="105"/>
    </row>
    <row r="169" spans="1:6" x14ac:dyDescent="0.25">
      <c r="A169" s="114">
        <v>161</v>
      </c>
      <c r="B169" s="115" t="s">
        <v>257</v>
      </c>
      <c r="C169" s="116">
        <v>1298</v>
      </c>
      <c r="E169" s="105"/>
      <c r="F169" s="105"/>
    </row>
    <row r="170" spans="1:6" x14ac:dyDescent="0.25">
      <c r="A170" s="114">
        <v>162</v>
      </c>
      <c r="B170" s="115" t="s">
        <v>258</v>
      </c>
      <c r="C170" s="116">
        <v>625</v>
      </c>
      <c r="E170" s="105"/>
      <c r="F170" s="105"/>
    </row>
    <row r="171" spans="1:6" x14ac:dyDescent="0.25">
      <c r="A171" s="114">
        <v>163</v>
      </c>
      <c r="B171" s="115" t="s">
        <v>259</v>
      </c>
      <c r="C171" s="116">
        <v>343</v>
      </c>
      <c r="E171" s="105"/>
      <c r="F171" s="105"/>
    </row>
    <row r="172" spans="1:6" x14ac:dyDescent="0.25">
      <c r="A172" s="114">
        <v>164</v>
      </c>
      <c r="B172" s="115" t="s">
        <v>260</v>
      </c>
      <c r="C172" s="116">
        <v>344</v>
      </c>
      <c r="E172" s="105"/>
      <c r="F172" s="105"/>
    </row>
    <row r="173" spans="1:6" x14ac:dyDescent="0.25">
      <c r="A173" s="114">
        <v>165</v>
      </c>
      <c r="B173" s="115" t="s">
        <v>261</v>
      </c>
      <c r="C173" s="116">
        <v>171</v>
      </c>
      <c r="E173" s="105"/>
      <c r="F173" s="105"/>
    </row>
    <row r="174" spans="1:6" x14ac:dyDescent="0.25">
      <c r="A174" s="114">
        <v>166</v>
      </c>
      <c r="B174" s="115" t="s">
        <v>262</v>
      </c>
      <c r="C174" s="116">
        <v>719</v>
      </c>
      <c r="E174" s="105"/>
      <c r="F174" s="105"/>
    </row>
    <row r="175" spans="1:6" x14ac:dyDescent="0.25">
      <c r="A175" s="114">
        <v>167</v>
      </c>
      <c r="B175" s="115" t="s">
        <v>263</v>
      </c>
      <c r="C175" s="116">
        <v>443</v>
      </c>
      <c r="E175" s="105"/>
      <c r="F175" s="105"/>
    </row>
    <row r="176" spans="1:6" x14ac:dyDescent="0.25">
      <c r="A176" s="114">
        <v>168</v>
      </c>
      <c r="B176" s="115" t="s">
        <v>264</v>
      </c>
      <c r="C176" s="116">
        <v>241</v>
      </c>
      <c r="E176" s="105"/>
      <c r="F176" s="105"/>
    </row>
    <row r="177" spans="1:6" x14ac:dyDescent="0.25">
      <c r="A177" s="114">
        <v>169</v>
      </c>
      <c r="B177" s="115" t="s">
        <v>265</v>
      </c>
      <c r="C177" s="116">
        <v>129</v>
      </c>
      <c r="E177" s="105"/>
      <c r="F177" s="105"/>
    </row>
    <row r="178" spans="1:6" x14ac:dyDescent="0.25">
      <c r="A178" s="114">
        <v>170</v>
      </c>
      <c r="B178" s="115" t="s">
        <v>266</v>
      </c>
      <c r="C178" s="116">
        <v>987</v>
      </c>
      <c r="E178" s="105"/>
      <c r="F178" s="105"/>
    </row>
    <row r="179" spans="1:6" x14ac:dyDescent="0.25">
      <c r="A179" s="114">
        <v>171</v>
      </c>
      <c r="B179" s="115" t="s">
        <v>267</v>
      </c>
      <c r="C179" s="116">
        <v>613</v>
      </c>
      <c r="E179" s="105"/>
      <c r="F179" s="105"/>
    </row>
    <row r="180" spans="1:6" x14ac:dyDescent="0.25">
      <c r="A180" s="114">
        <v>172</v>
      </c>
      <c r="B180" s="115" t="s">
        <v>268</v>
      </c>
      <c r="C180" s="116">
        <v>330</v>
      </c>
      <c r="E180" s="105"/>
      <c r="F180" s="105"/>
    </row>
    <row r="181" spans="1:6" x14ac:dyDescent="0.25">
      <c r="A181" s="114">
        <v>173</v>
      </c>
      <c r="B181" s="115" t="s">
        <v>269</v>
      </c>
      <c r="C181" s="116">
        <v>450</v>
      </c>
      <c r="E181" s="105"/>
      <c r="F181" s="105"/>
    </row>
    <row r="182" spans="1:6" x14ac:dyDescent="0.25">
      <c r="A182" s="114">
        <v>174</v>
      </c>
      <c r="B182" s="115" t="s">
        <v>270</v>
      </c>
      <c r="C182" s="116">
        <v>853</v>
      </c>
      <c r="E182" s="105"/>
      <c r="F182" s="105"/>
    </row>
    <row r="183" spans="1:6" x14ac:dyDescent="0.25">
      <c r="A183" s="114">
        <v>175</v>
      </c>
      <c r="B183" s="115" t="s">
        <v>271</v>
      </c>
      <c r="C183" s="116">
        <v>175</v>
      </c>
      <c r="E183" s="105"/>
      <c r="F183" s="105"/>
    </row>
    <row r="184" spans="1:6" x14ac:dyDescent="0.25">
      <c r="A184" s="114">
        <v>176</v>
      </c>
      <c r="B184" s="115" t="s">
        <v>272</v>
      </c>
      <c r="C184" s="116">
        <v>241</v>
      </c>
      <c r="E184" s="105"/>
      <c r="F184" s="105"/>
    </row>
    <row r="185" spans="1:6" x14ac:dyDescent="0.25">
      <c r="A185" s="114">
        <v>177</v>
      </c>
      <c r="B185" s="115" t="s">
        <v>273</v>
      </c>
      <c r="C185" s="116">
        <v>335</v>
      </c>
      <c r="E185" s="105"/>
      <c r="F185" s="105"/>
    </row>
    <row r="186" spans="1:6" x14ac:dyDescent="0.25">
      <c r="A186" s="114">
        <v>178</v>
      </c>
      <c r="B186" s="115" t="s">
        <v>274</v>
      </c>
      <c r="C186" s="116">
        <v>346</v>
      </c>
      <c r="E186" s="105"/>
      <c r="F186" s="105"/>
    </row>
    <row r="187" spans="1:6" x14ac:dyDescent="0.25">
      <c r="A187" s="114">
        <v>179</v>
      </c>
      <c r="B187" s="115" t="s">
        <v>275</v>
      </c>
      <c r="C187" s="116">
        <v>349</v>
      </c>
      <c r="E187" s="105"/>
      <c r="F187" s="105"/>
    </row>
    <row r="188" spans="1:6" x14ac:dyDescent="0.25">
      <c r="A188" s="114">
        <v>180</v>
      </c>
      <c r="B188" s="115" t="s">
        <v>276</v>
      </c>
      <c r="C188" s="116">
        <v>203</v>
      </c>
      <c r="E188" s="105"/>
      <c r="F188" s="105"/>
    </row>
    <row r="189" spans="1:6" x14ac:dyDescent="0.25">
      <c r="A189" s="114">
        <v>181</v>
      </c>
      <c r="B189" s="115" t="s">
        <v>277</v>
      </c>
      <c r="C189" s="116">
        <v>270</v>
      </c>
      <c r="E189" s="105"/>
      <c r="F189" s="105"/>
    </row>
    <row r="190" spans="1:6" x14ac:dyDescent="0.25">
      <c r="A190" s="114">
        <v>182</v>
      </c>
      <c r="B190" s="115" t="s">
        <v>278</v>
      </c>
      <c r="C190" s="116">
        <v>309</v>
      </c>
      <c r="E190" s="105"/>
      <c r="F190" s="105"/>
    </row>
    <row r="191" spans="1:6" x14ac:dyDescent="0.25">
      <c r="A191" s="114">
        <v>183</v>
      </c>
      <c r="B191" s="115" t="s">
        <v>279</v>
      </c>
      <c r="C191" s="116">
        <v>82</v>
      </c>
      <c r="E191" s="105"/>
      <c r="F191" s="105"/>
    </row>
    <row r="192" spans="1:6" x14ac:dyDescent="0.25">
      <c r="A192" s="114">
        <v>184</v>
      </c>
      <c r="B192" s="115" t="s">
        <v>280</v>
      </c>
      <c r="C192" s="116">
        <v>108</v>
      </c>
      <c r="E192" s="105"/>
      <c r="F192" s="105"/>
    </row>
    <row r="193" spans="1:6" x14ac:dyDescent="0.25">
      <c r="A193" s="114">
        <v>185</v>
      </c>
      <c r="B193" s="115" t="s">
        <v>281</v>
      </c>
      <c r="C193" s="116">
        <v>109</v>
      </c>
      <c r="E193" s="105"/>
      <c r="F193" s="105"/>
    </row>
    <row r="194" spans="1:6" x14ac:dyDescent="0.25">
      <c r="A194" s="114">
        <v>186</v>
      </c>
      <c r="B194" s="115" t="s">
        <v>282</v>
      </c>
      <c r="C194" s="116">
        <v>910</v>
      </c>
      <c r="E194" s="105"/>
      <c r="F194" s="105"/>
    </row>
    <row r="195" spans="1:6" x14ac:dyDescent="0.25">
      <c r="A195" s="114">
        <v>187</v>
      </c>
      <c r="B195" s="115" t="s">
        <v>86</v>
      </c>
      <c r="C195" s="116">
        <v>303</v>
      </c>
      <c r="E195" s="105"/>
      <c r="F195" s="105"/>
    </row>
    <row r="196" spans="1:6" x14ac:dyDescent="0.25">
      <c r="A196" s="114">
        <v>188</v>
      </c>
      <c r="B196" s="115" t="s">
        <v>283</v>
      </c>
      <c r="C196" s="116">
        <v>216</v>
      </c>
      <c r="E196" s="105"/>
      <c r="F196" s="105"/>
    </row>
    <row r="197" spans="1:6" x14ac:dyDescent="0.25">
      <c r="A197" s="114">
        <v>189</v>
      </c>
      <c r="B197" s="115" t="s">
        <v>284</v>
      </c>
      <c r="C197" s="116">
        <v>295</v>
      </c>
      <c r="E197" s="105"/>
      <c r="F197" s="105"/>
    </row>
    <row r="198" spans="1:6" x14ac:dyDescent="0.25">
      <c r="A198" s="114">
        <v>190</v>
      </c>
      <c r="B198" s="115" t="s">
        <v>285</v>
      </c>
      <c r="C198" s="116">
        <v>823</v>
      </c>
      <c r="E198" s="105"/>
      <c r="F198" s="105"/>
    </row>
    <row r="199" spans="1:6" x14ac:dyDescent="0.25">
      <c r="A199" s="114">
        <v>191</v>
      </c>
      <c r="B199" s="115" t="s">
        <v>286</v>
      </c>
      <c r="C199" s="116">
        <v>2470</v>
      </c>
      <c r="E199" s="105"/>
      <c r="F199" s="105"/>
    </row>
    <row r="200" spans="1:6" x14ac:dyDescent="0.25">
      <c r="A200" s="114">
        <v>192</v>
      </c>
      <c r="B200" s="115" t="s">
        <v>287</v>
      </c>
      <c r="C200" s="116">
        <v>187</v>
      </c>
      <c r="E200" s="105"/>
      <c r="F200" s="105"/>
    </row>
    <row r="201" spans="1:6" x14ac:dyDescent="0.25">
      <c r="A201" s="114">
        <v>193</v>
      </c>
      <c r="B201" s="115" t="s">
        <v>288</v>
      </c>
      <c r="C201" s="116">
        <v>450</v>
      </c>
      <c r="E201" s="105"/>
      <c r="F201" s="105"/>
    </row>
    <row r="202" spans="1:6" x14ac:dyDescent="0.25">
      <c r="A202" s="114">
        <v>194</v>
      </c>
      <c r="B202" s="115" t="s">
        <v>289</v>
      </c>
      <c r="C202" s="116">
        <v>288</v>
      </c>
      <c r="E202" s="105"/>
      <c r="F202" s="105"/>
    </row>
    <row r="203" spans="1:6" x14ac:dyDescent="0.25">
      <c r="A203" s="114">
        <v>195</v>
      </c>
      <c r="B203" s="115" t="s">
        <v>290</v>
      </c>
      <c r="C203" s="116">
        <v>214</v>
      </c>
      <c r="E203" s="105"/>
      <c r="F203" s="105"/>
    </row>
    <row r="204" spans="1:6" x14ac:dyDescent="0.25">
      <c r="A204" s="114">
        <v>196</v>
      </c>
      <c r="B204" s="115" t="s">
        <v>291</v>
      </c>
      <c r="C204" s="116">
        <v>191</v>
      </c>
      <c r="E204" s="105"/>
      <c r="F204" s="105"/>
    </row>
    <row r="205" spans="1:6" x14ac:dyDescent="0.25">
      <c r="A205" s="114">
        <v>197</v>
      </c>
      <c r="B205" s="115" t="s">
        <v>51</v>
      </c>
      <c r="C205" s="116">
        <v>60</v>
      </c>
      <c r="E205" s="105"/>
      <c r="F205" s="105"/>
    </row>
    <row r="206" spans="1:6" x14ac:dyDescent="0.25">
      <c r="A206" s="114">
        <v>198</v>
      </c>
      <c r="B206" s="115" t="s">
        <v>292</v>
      </c>
      <c r="C206" s="116">
        <v>315</v>
      </c>
      <c r="E206" s="105"/>
      <c r="F206" s="105"/>
    </row>
    <row r="207" spans="1:6" x14ac:dyDescent="0.25">
      <c r="A207" s="114">
        <v>199</v>
      </c>
      <c r="B207" s="115" t="s">
        <v>293</v>
      </c>
      <c r="C207" s="116">
        <v>1192</v>
      </c>
      <c r="E207" s="105"/>
      <c r="F207" s="105"/>
    </row>
    <row r="208" spans="1:6" x14ac:dyDescent="0.25">
      <c r="A208" s="114">
        <v>200</v>
      </c>
      <c r="B208" s="115" t="s">
        <v>294</v>
      </c>
      <c r="C208" s="116">
        <v>301</v>
      </c>
      <c r="E208" s="105"/>
      <c r="F208" s="105"/>
    </row>
    <row r="209" spans="1:6" x14ac:dyDescent="0.25">
      <c r="A209" s="114">
        <v>201</v>
      </c>
      <c r="B209" s="115" t="s">
        <v>295</v>
      </c>
      <c r="C209" s="116">
        <v>291</v>
      </c>
      <c r="E209" s="105"/>
      <c r="F209" s="105"/>
    </row>
    <row r="210" spans="1:6" x14ac:dyDescent="0.25">
      <c r="A210" s="114">
        <v>202</v>
      </c>
      <c r="B210" s="115" t="s">
        <v>296</v>
      </c>
      <c r="C210" s="116">
        <v>1122</v>
      </c>
      <c r="E210" s="105"/>
      <c r="F210" s="105"/>
    </row>
    <row r="211" spans="1:6" x14ac:dyDescent="0.25">
      <c r="A211" s="114">
        <v>203</v>
      </c>
      <c r="B211" s="115" t="s">
        <v>297</v>
      </c>
      <c r="C211" s="116">
        <v>113</v>
      </c>
      <c r="E211" s="105"/>
      <c r="F211" s="105"/>
    </row>
    <row r="212" spans="1:6" x14ac:dyDescent="0.25">
      <c r="A212" s="114">
        <v>204</v>
      </c>
      <c r="B212" s="115" t="s">
        <v>298</v>
      </c>
      <c r="C212" s="116">
        <v>506</v>
      </c>
      <c r="E212" s="105"/>
      <c r="F212" s="105"/>
    </row>
    <row r="213" spans="1:6" x14ac:dyDescent="0.25">
      <c r="A213" s="114">
        <v>205</v>
      </c>
      <c r="B213" s="115" t="s">
        <v>299</v>
      </c>
      <c r="C213" s="116">
        <v>105</v>
      </c>
      <c r="E213" s="105"/>
      <c r="F213" s="105"/>
    </row>
    <row r="214" spans="1:6" x14ac:dyDescent="0.25">
      <c r="B214" s="105" t="s">
        <v>300</v>
      </c>
      <c r="C214" s="105">
        <f>SUM(C10:C213)</f>
        <v>113870</v>
      </c>
      <c r="E214" s="105"/>
      <c r="F214" s="105"/>
    </row>
    <row r="215" spans="1:6" x14ac:dyDescent="0.25">
      <c r="E215" s="105"/>
      <c r="F215" s="105"/>
    </row>
    <row r="216" spans="1:6" x14ac:dyDescent="0.25">
      <c r="A216" s="121" t="s">
        <v>40</v>
      </c>
      <c r="E216" s="105"/>
      <c r="F216" s="105"/>
    </row>
    <row r="217" spans="1:6" x14ac:dyDescent="0.25">
      <c r="A217" s="121" t="s">
        <v>301</v>
      </c>
      <c r="B217" s="121"/>
      <c r="C217" s="121"/>
      <c r="E217" s="105"/>
      <c r="F217" s="105"/>
    </row>
    <row r="218" spans="1:6" x14ac:dyDescent="0.25">
      <c r="A218" s="122"/>
      <c r="B218" s="121"/>
      <c r="C218" s="121"/>
      <c r="E218" s="105"/>
      <c r="F218" s="105"/>
    </row>
    <row r="219" spans="1:6" x14ac:dyDescent="0.25">
      <c r="A219" s="123"/>
      <c r="B219" s="122"/>
      <c r="C219" s="122"/>
      <c r="E219" s="105"/>
      <c r="F219" s="105"/>
    </row>
    <row r="220" spans="1:6" x14ac:dyDescent="0.25">
      <c r="A220" s="107"/>
      <c r="B220" s="107"/>
      <c r="C220" s="107"/>
      <c r="E220" s="105"/>
      <c r="F220" s="105"/>
    </row>
    <row r="221" spans="1:6" x14ac:dyDescent="0.25">
      <c r="B221" s="107"/>
      <c r="C221" s="107"/>
      <c r="E221" s="105"/>
      <c r="F221" s="105"/>
    </row>
    <row r="222" spans="1:6" x14ac:dyDescent="0.25">
      <c r="E222" s="105"/>
      <c r="F222" s="105"/>
    </row>
    <row r="223" spans="1:6" x14ac:dyDescent="0.25">
      <c r="E223" s="105"/>
      <c r="F223" s="105"/>
    </row>
    <row r="224" spans="1:6" x14ac:dyDescent="0.25">
      <c r="E224" s="105"/>
      <c r="F224" s="105"/>
    </row>
    <row r="225" s="105" customFormat="1" x14ac:dyDescent="0.25"/>
    <row r="226" s="105" customFormat="1" x14ac:dyDescent="0.25"/>
    <row r="227" s="105" customFormat="1" x14ac:dyDescent="0.25"/>
    <row r="228" s="105" customFormat="1" x14ac:dyDescent="0.25"/>
    <row r="229" s="105" customFormat="1" x14ac:dyDescent="0.25"/>
    <row r="230" s="105" customFormat="1" x14ac:dyDescent="0.25"/>
    <row r="231" s="105" customFormat="1" x14ac:dyDescent="0.25"/>
    <row r="232" s="105" customFormat="1" x14ac:dyDescent="0.25"/>
    <row r="233" s="105" customFormat="1" x14ac:dyDescent="0.25"/>
    <row r="234" s="105" customFormat="1" x14ac:dyDescent="0.25"/>
    <row r="235" s="105" customFormat="1" x14ac:dyDescent="0.25"/>
    <row r="236" s="105" customFormat="1" x14ac:dyDescent="0.25"/>
    <row r="237" s="105" customFormat="1" x14ac:dyDescent="0.25"/>
    <row r="238" s="105" customFormat="1" x14ac:dyDescent="0.25"/>
    <row r="239" s="105" customFormat="1" x14ac:dyDescent="0.25"/>
    <row r="240" s="105" customFormat="1" x14ac:dyDescent="0.25"/>
    <row r="241" spans="4:6" x14ac:dyDescent="0.25">
      <c r="E241" s="105"/>
      <c r="F241" s="105"/>
    </row>
    <row r="242" spans="4:6" x14ac:dyDescent="0.25">
      <c r="E242" s="105"/>
      <c r="F242" s="105"/>
    </row>
    <row r="243" spans="4:6" x14ac:dyDescent="0.25">
      <c r="E243" s="105"/>
      <c r="F243" s="105"/>
    </row>
    <row r="244" spans="4:6" x14ac:dyDescent="0.25">
      <c r="E244" s="105"/>
      <c r="F244" s="105"/>
    </row>
    <row r="245" spans="4:6" x14ac:dyDescent="0.25">
      <c r="E245" s="105"/>
      <c r="F245" s="105"/>
    </row>
    <row r="246" spans="4:6" x14ac:dyDescent="0.25">
      <c r="E246" s="105"/>
      <c r="F246" s="105"/>
    </row>
    <row r="247" spans="4:6" x14ac:dyDescent="0.25">
      <c r="E247" s="105"/>
      <c r="F247" s="105"/>
    </row>
    <row r="248" spans="4:6" x14ac:dyDescent="0.25">
      <c r="D248" s="119"/>
      <c r="E248" s="105"/>
      <c r="F248" s="105"/>
    </row>
    <row r="249" spans="4:6" x14ac:dyDescent="0.25">
      <c r="E249" s="105"/>
      <c r="F249" s="105"/>
    </row>
    <row r="250" spans="4:6" x14ac:dyDescent="0.25">
      <c r="E250" s="105"/>
      <c r="F250" s="105"/>
    </row>
    <row r="251" spans="4:6" x14ac:dyDescent="0.25">
      <c r="E251" s="105"/>
      <c r="F251" s="105"/>
    </row>
    <row r="252" spans="4:6" x14ac:dyDescent="0.25">
      <c r="E252" s="105"/>
      <c r="F252" s="105"/>
    </row>
    <row r="253" spans="4:6" x14ac:dyDescent="0.25">
      <c r="E253" s="105"/>
      <c r="F253" s="105"/>
    </row>
    <row r="254" spans="4:6" x14ac:dyDescent="0.25">
      <c r="E254" s="105"/>
      <c r="F254" s="105"/>
    </row>
    <row r="255" spans="4:6" x14ac:dyDescent="0.25">
      <c r="E255" s="105"/>
      <c r="F255" s="105"/>
    </row>
    <row r="256" spans="4:6" x14ac:dyDescent="0.25">
      <c r="E256" s="105"/>
      <c r="F256" s="105"/>
    </row>
    <row r="257" s="105" customFormat="1" x14ac:dyDescent="0.25"/>
    <row r="258" s="105" customFormat="1" x14ac:dyDescent="0.25"/>
    <row r="259" s="105" customFormat="1" x14ac:dyDescent="0.25"/>
    <row r="260" s="105" customFormat="1" x14ac:dyDescent="0.25"/>
    <row r="261" s="105" customFormat="1" x14ac:dyDescent="0.25"/>
    <row r="262" s="105" customFormat="1" x14ac:dyDescent="0.25"/>
    <row r="263" s="105" customFormat="1" x14ac:dyDescent="0.25"/>
    <row r="264" s="105" customFormat="1" x14ac:dyDescent="0.25"/>
    <row r="265" s="105" customFormat="1" x14ac:dyDescent="0.25"/>
    <row r="266" s="105" customFormat="1" x14ac:dyDescent="0.25"/>
    <row r="267" s="105" customFormat="1" x14ac:dyDescent="0.25"/>
    <row r="268" s="105" customFormat="1" x14ac:dyDescent="0.25"/>
    <row r="269" s="105" customFormat="1" x14ac:dyDescent="0.25"/>
    <row r="270" s="105" customFormat="1" x14ac:dyDescent="0.25"/>
    <row r="271" s="105" customFormat="1" x14ac:dyDescent="0.25"/>
    <row r="272" s="105" customFormat="1" x14ac:dyDescent="0.25"/>
    <row r="273" s="105" customFormat="1" x14ac:dyDescent="0.25"/>
    <row r="274" s="105" customFormat="1" x14ac:dyDescent="0.25"/>
    <row r="275" s="105" customFormat="1" x14ac:dyDescent="0.25"/>
    <row r="276" s="105" customFormat="1" x14ac:dyDescent="0.25"/>
    <row r="277" s="105" customFormat="1" x14ac:dyDescent="0.25"/>
    <row r="278" s="105" customFormat="1" x14ac:dyDescent="0.25"/>
    <row r="279" s="105" customFormat="1" x14ac:dyDescent="0.25"/>
    <row r="280" s="105" customFormat="1" x14ac:dyDescent="0.25"/>
    <row r="281" s="105" customFormat="1" x14ac:dyDescent="0.25"/>
    <row r="282" s="105" customFormat="1" x14ac:dyDescent="0.25"/>
    <row r="283" s="105" customFormat="1" x14ac:dyDescent="0.25"/>
    <row r="284" s="105" customFormat="1" x14ac:dyDescent="0.25"/>
    <row r="285" s="105" customFormat="1" x14ac:dyDescent="0.25"/>
    <row r="286" s="105" customFormat="1" x14ac:dyDescent="0.25"/>
    <row r="287" s="105" customFormat="1" x14ac:dyDescent="0.25"/>
    <row r="288" s="105" customFormat="1" x14ac:dyDescent="0.25"/>
    <row r="289" s="105" customFormat="1" x14ac:dyDescent="0.25"/>
    <row r="290" s="105" customFormat="1" x14ac:dyDescent="0.25"/>
    <row r="291" s="105" customFormat="1" x14ac:dyDescent="0.25"/>
    <row r="292" s="105" customFormat="1" x14ac:dyDescent="0.25"/>
    <row r="293" s="105" customFormat="1" x14ac:dyDescent="0.25"/>
    <row r="294" s="105" customFormat="1" x14ac:dyDescent="0.25"/>
    <row r="295" s="105" customFormat="1" x14ac:dyDescent="0.25"/>
    <row r="296" s="105" customFormat="1" x14ac:dyDescent="0.25"/>
    <row r="297" s="105" customFormat="1" x14ac:dyDescent="0.25"/>
    <row r="298" s="105" customFormat="1" x14ac:dyDescent="0.25"/>
    <row r="299" s="105" customFormat="1" x14ac:dyDescent="0.25"/>
    <row r="300" s="105" customFormat="1" x14ac:dyDescent="0.25"/>
    <row r="301" s="105" customFormat="1" x14ac:dyDescent="0.25"/>
    <row r="302" s="105" customFormat="1" x14ac:dyDescent="0.25"/>
    <row r="303" s="105" customFormat="1" x14ac:dyDescent="0.25"/>
    <row r="304" s="105" customFormat="1" x14ac:dyDescent="0.25"/>
    <row r="305" s="105" customFormat="1" x14ac:dyDescent="0.25"/>
    <row r="306" s="105" customFormat="1" x14ac:dyDescent="0.25"/>
    <row r="307" s="105" customFormat="1" x14ac:dyDescent="0.25"/>
    <row r="308" s="105" customFormat="1" x14ac:dyDescent="0.25"/>
    <row r="309" s="105" customFormat="1" x14ac:dyDescent="0.25"/>
    <row r="310" s="105" customFormat="1" x14ac:dyDescent="0.25"/>
    <row r="311" s="105" customFormat="1" x14ac:dyDescent="0.25"/>
    <row r="312" s="105" customFormat="1" x14ac:dyDescent="0.25"/>
    <row r="313" s="105" customFormat="1" x14ac:dyDescent="0.25"/>
    <row r="314" s="105" customFormat="1" x14ac:dyDescent="0.25"/>
    <row r="315" s="105" customFormat="1" x14ac:dyDescent="0.25"/>
    <row r="316" s="105" customFormat="1" x14ac:dyDescent="0.25"/>
    <row r="317" s="105" customFormat="1" x14ac:dyDescent="0.25"/>
    <row r="318" s="105" customFormat="1" x14ac:dyDescent="0.25"/>
    <row r="319" s="105" customFormat="1" x14ac:dyDescent="0.25"/>
    <row r="320" s="105" customFormat="1" x14ac:dyDescent="0.25"/>
    <row r="321" spans="4:6" x14ac:dyDescent="0.25">
      <c r="E321" s="105"/>
      <c r="F321" s="105"/>
    </row>
    <row r="322" spans="4:6" x14ac:dyDescent="0.25">
      <c r="E322" s="105"/>
      <c r="F322" s="105"/>
    </row>
    <row r="323" spans="4:6" x14ac:dyDescent="0.25">
      <c r="E323" s="105"/>
      <c r="F323" s="105"/>
    </row>
    <row r="324" spans="4:6" x14ac:dyDescent="0.25">
      <c r="E324" s="105"/>
      <c r="F324" s="105"/>
    </row>
    <row r="325" spans="4:6" x14ac:dyDescent="0.25">
      <c r="E325" s="105"/>
      <c r="F325" s="105"/>
    </row>
    <row r="326" spans="4:6" x14ac:dyDescent="0.25">
      <c r="E326" s="105"/>
      <c r="F326" s="105"/>
    </row>
    <row r="327" spans="4:6" x14ac:dyDescent="0.25">
      <c r="E327" s="105"/>
      <c r="F327" s="105"/>
    </row>
    <row r="328" spans="4:6" x14ac:dyDescent="0.25">
      <c r="E328" s="105"/>
      <c r="F328" s="105"/>
    </row>
    <row r="329" spans="4:6" x14ac:dyDescent="0.25">
      <c r="E329" s="105"/>
      <c r="F329" s="105"/>
    </row>
    <row r="330" spans="4:6" x14ac:dyDescent="0.25">
      <c r="D330" s="119"/>
      <c r="E330" s="105"/>
      <c r="F330" s="105"/>
    </row>
    <row r="331" spans="4:6" x14ac:dyDescent="0.25">
      <c r="E331" s="105"/>
      <c r="F331" s="105"/>
    </row>
    <row r="332" spans="4:6" x14ac:dyDescent="0.25">
      <c r="E332" s="105"/>
      <c r="F332" s="105"/>
    </row>
    <row r="333" spans="4:6" x14ac:dyDescent="0.25">
      <c r="E333" s="105"/>
      <c r="F333" s="105"/>
    </row>
    <row r="334" spans="4:6" x14ac:dyDescent="0.25">
      <c r="E334" s="105"/>
      <c r="F334" s="105"/>
    </row>
    <row r="335" spans="4:6" x14ac:dyDescent="0.25">
      <c r="E335" s="105"/>
      <c r="F335" s="105"/>
    </row>
    <row r="336" spans="4:6" x14ac:dyDescent="0.25">
      <c r="E336" s="105"/>
      <c r="F336" s="105"/>
    </row>
    <row r="337" s="105" customFormat="1" x14ac:dyDescent="0.25"/>
    <row r="338" s="105" customFormat="1" x14ac:dyDescent="0.25"/>
    <row r="339" s="105" customFormat="1" x14ac:dyDescent="0.25"/>
    <row r="340" s="105" customFormat="1" x14ac:dyDescent="0.25"/>
    <row r="341" s="105" customFormat="1" x14ac:dyDescent="0.25"/>
    <row r="342" s="105" customFormat="1" x14ac:dyDescent="0.25"/>
    <row r="343" s="105" customFormat="1" x14ac:dyDescent="0.25"/>
    <row r="344" s="105" customFormat="1" x14ac:dyDescent="0.25"/>
    <row r="345" s="105" customFormat="1" x14ac:dyDescent="0.25"/>
    <row r="346" s="105" customFormat="1" x14ac:dyDescent="0.25"/>
    <row r="347" s="105" customFormat="1" x14ac:dyDescent="0.25"/>
    <row r="348" s="105" customFormat="1" x14ac:dyDescent="0.25"/>
    <row r="349" s="105" customFormat="1" x14ac:dyDescent="0.25"/>
    <row r="350" s="105" customFormat="1" x14ac:dyDescent="0.25"/>
    <row r="351" s="105" customFormat="1" x14ac:dyDescent="0.25"/>
    <row r="352" s="105" customFormat="1" x14ac:dyDescent="0.25"/>
    <row r="353" s="105" customFormat="1" x14ac:dyDescent="0.25"/>
    <row r="354" s="105" customFormat="1" x14ac:dyDescent="0.25"/>
    <row r="355" s="105" customFormat="1" x14ac:dyDescent="0.25"/>
    <row r="356" s="105" customFormat="1" x14ac:dyDescent="0.25"/>
    <row r="357" s="105" customFormat="1" x14ac:dyDescent="0.25"/>
    <row r="358" s="105" customFormat="1" x14ac:dyDescent="0.25"/>
    <row r="359" s="105" customFormat="1" x14ac:dyDescent="0.25"/>
    <row r="360" s="105" customFormat="1" x14ac:dyDescent="0.25"/>
    <row r="361" s="105" customFormat="1" x14ac:dyDescent="0.25"/>
    <row r="362" s="105" customFormat="1" x14ac:dyDescent="0.25"/>
    <row r="363" s="105" customFormat="1" x14ac:dyDescent="0.25"/>
    <row r="364" s="105" customFormat="1" x14ac:dyDescent="0.25"/>
    <row r="365" s="105" customFormat="1" x14ac:dyDescent="0.25"/>
    <row r="366" s="105" customFormat="1" x14ac:dyDescent="0.25"/>
    <row r="367" s="105" customFormat="1" x14ac:dyDescent="0.25"/>
    <row r="368" s="105" customFormat="1" x14ac:dyDescent="0.25"/>
    <row r="369" s="105" customFormat="1" x14ac:dyDescent="0.25"/>
    <row r="370" s="105" customFormat="1" x14ac:dyDescent="0.25"/>
    <row r="371" s="105" customFormat="1" x14ac:dyDescent="0.25"/>
    <row r="372" s="105" customFormat="1" x14ac:dyDescent="0.25"/>
    <row r="373" s="105" customFormat="1" x14ac:dyDescent="0.25"/>
    <row r="374" s="105" customFormat="1" x14ac:dyDescent="0.25"/>
    <row r="375" s="105" customFormat="1" x14ac:dyDescent="0.25"/>
    <row r="376" s="105" customFormat="1" x14ac:dyDescent="0.25"/>
    <row r="377" s="105" customFormat="1" x14ac:dyDescent="0.25"/>
    <row r="378" s="105" customFormat="1" x14ac:dyDescent="0.25"/>
    <row r="379" s="105" customFormat="1" x14ac:dyDescent="0.25"/>
    <row r="380" s="105" customFormat="1" x14ac:dyDescent="0.25"/>
    <row r="381" s="105" customFormat="1" x14ac:dyDescent="0.25"/>
    <row r="382" s="105" customFormat="1" x14ac:dyDescent="0.25"/>
    <row r="383" s="105" customFormat="1" x14ac:dyDescent="0.25"/>
    <row r="384" s="105" customFormat="1" x14ac:dyDescent="0.25"/>
    <row r="385" s="105" customFormat="1" x14ac:dyDescent="0.25"/>
    <row r="386" s="105" customFormat="1" x14ac:dyDescent="0.25"/>
    <row r="387" s="105" customFormat="1" x14ac:dyDescent="0.25"/>
    <row r="388" s="105" customFormat="1" x14ac:dyDescent="0.25"/>
    <row r="389" s="105" customFormat="1" x14ac:dyDescent="0.25"/>
    <row r="390" s="105" customFormat="1" x14ac:dyDescent="0.25"/>
    <row r="391" s="105" customFormat="1" x14ac:dyDescent="0.25"/>
    <row r="392" s="105" customFormat="1" x14ac:dyDescent="0.25"/>
    <row r="393" s="105" customFormat="1" x14ac:dyDescent="0.25"/>
    <row r="394" s="105" customFormat="1" x14ac:dyDescent="0.25"/>
    <row r="395" s="105" customFormat="1" x14ac:dyDescent="0.25"/>
    <row r="396" s="105" customFormat="1" x14ac:dyDescent="0.25"/>
    <row r="397" s="105" customFormat="1" x14ac:dyDescent="0.25"/>
    <row r="398" s="105" customFormat="1" x14ac:dyDescent="0.25"/>
    <row r="399" s="105" customFormat="1" x14ac:dyDescent="0.25"/>
    <row r="400" s="105" customFormat="1" x14ac:dyDescent="0.25"/>
    <row r="401" s="105" customFormat="1" x14ac:dyDescent="0.25"/>
    <row r="402" s="105" customFormat="1" x14ac:dyDescent="0.25"/>
    <row r="403" s="105" customFormat="1" x14ac:dyDescent="0.25"/>
    <row r="404" s="105" customFormat="1" x14ac:dyDescent="0.25"/>
    <row r="405" s="105" customFormat="1" x14ac:dyDescent="0.25"/>
    <row r="406" s="105" customFormat="1" x14ac:dyDescent="0.25"/>
    <row r="407" s="105" customFormat="1" x14ac:dyDescent="0.25"/>
    <row r="408" s="105" customFormat="1" x14ac:dyDescent="0.25"/>
    <row r="409" s="105" customFormat="1" x14ac:dyDescent="0.25"/>
    <row r="410" s="105" customFormat="1" x14ac:dyDescent="0.25"/>
    <row r="411" s="105" customFormat="1" x14ac:dyDescent="0.25"/>
    <row r="412" s="105" customFormat="1" x14ac:dyDescent="0.25"/>
    <row r="413" s="105" customFormat="1" x14ac:dyDescent="0.25"/>
    <row r="414" s="105" customFormat="1" x14ac:dyDescent="0.25"/>
    <row r="415" s="105" customFormat="1" x14ac:dyDescent="0.25"/>
    <row r="416" s="105" customFormat="1" x14ac:dyDescent="0.25"/>
    <row r="417" s="105" customFormat="1" x14ac:dyDescent="0.25"/>
    <row r="418" s="105" customFormat="1" x14ac:dyDescent="0.25"/>
    <row r="419" s="105" customFormat="1" x14ac:dyDescent="0.25"/>
    <row r="420" s="105" customFormat="1" x14ac:dyDescent="0.25"/>
    <row r="421" s="105" customFormat="1" x14ac:dyDescent="0.25"/>
    <row r="422" s="105" customFormat="1" x14ac:dyDescent="0.25"/>
    <row r="423" s="105" customFormat="1" x14ac:dyDescent="0.25"/>
    <row r="424" s="105" customFormat="1" x14ac:dyDescent="0.25"/>
    <row r="425" s="105" customFormat="1" x14ac:dyDescent="0.25"/>
    <row r="426" s="105" customFormat="1" x14ac:dyDescent="0.25"/>
    <row r="427" s="105" customFormat="1" x14ac:dyDescent="0.25"/>
    <row r="428" s="105" customFormat="1" x14ac:dyDescent="0.25"/>
    <row r="429" s="105" customFormat="1" x14ac:dyDescent="0.25"/>
    <row r="430" s="105" customFormat="1" x14ac:dyDescent="0.25"/>
    <row r="431" s="105" customFormat="1" x14ac:dyDescent="0.25"/>
    <row r="432" s="105" customFormat="1" x14ac:dyDescent="0.25"/>
    <row r="433" s="105" customFormat="1" x14ac:dyDescent="0.25"/>
    <row r="434" s="105" customFormat="1" x14ac:dyDescent="0.25"/>
    <row r="435" s="105" customFormat="1" x14ac:dyDescent="0.25"/>
    <row r="436" s="105" customFormat="1" x14ac:dyDescent="0.25"/>
    <row r="437" s="105" customFormat="1" x14ac:dyDescent="0.25"/>
    <row r="438" s="105" customFormat="1" x14ac:dyDescent="0.25"/>
    <row r="439" s="105" customFormat="1" x14ac:dyDescent="0.25"/>
    <row r="440" s="105" customFormat="1" x14ac:dyDescent="0.25"/>
    <row r="441" s="105" customFormat="1" x14ac:dyDescent="0.25"/>
    <row r="442" s="105" customFormat="1" x14ac:dyDescent="0.25"/>
    <row r="443" s="105" customFormat="1" x14ac:dyDescent="0.25"/>
    <row r="444" s="105" customFormat="1" x14ac:dyDescent="0.25"/>
    <row r="445" s="105" customFormat="1" x14ac:dyDescent="0.25"/>
    <row r="446" s="105" customFormat="1" x14ac:dyDescent="0.25"/>
    <row r="447" s="105" customFormat="1" x14ac:dyDescent="0.25"/>
    <row r="448" s="105" customFormat="1" x14ac:dyDescent="0.25"/>
    <row r="449" s="105" customFormat="1" x14ac:dyDescent="0.25"/>
    <row r="450" s="105" customFormat="1" x14ac:dyDescent="0.25"/>
    <row r="451" s="105" customFormat="1" x14ac:dyDescent="0.25"/>
    <row r="452" s="105" customFormat="1" x14ac:dyDescent="0.25"/>
    <row r="453" s="105" customFormat="1" x14ac:dyDescent="0.25"/>
    <row r="454" s="105" customFormat="1" x14ac:dyDescent="0.25"/>
    <row r="455" s="105" customFormat="1" x14ac:dyDescent="0.25"/>
    <row r="456" s="105" customFormat="1" x14ac:dyDescent="0.25"/>
    <row r="457" s="105" customFormat="1" x14ac:dyDescent="0.25"/>
    <row r="458" s="105" customFormat="1" x14ac:dyDescent="0.25"/>
    <row r="459" s="105" customFormat="1" x14ac:dyDescent="0.25"/>
    <row r="460" s="105" customFormat="1" x14ac:dyDescent="0.25"/>
    <row r="461" s="105" customFormat="1" x14ac:dyDescent="0.25"/>
    <row r="462" s="105" customFormat="1" x14ac:dyDescent="0.25"/>
    <row r="463" s="105" customFormat="1" x14ac:dyDescent="0.25"/>
    <row r="464" s="105" customFormat="1" x14ac:dyDescent="0.25"/>
    <row r="465" spans="4:6" x14ac:dyDescent="0.25">
      <c r="E465" s="105"/>
      <c r="F465" s="105"/>
    </row>
    <row r="466" spans="4:6" x14ac:dyDescent="0.25">
      <c r="E466" s="105"/>
      <c r="F466" s="105"/>
    </row>
    <row r="467" spans="4:6" x14ac:dyDescent="0.25">
      <c r="E467" s="105"/>
      <c r="F467" s="105"/>
    </row>
    <row r="468" spans="4:6" x14ac:dyDescent="0.25">
      <c r="D468" s="119"/>
      <c r="E468" s="105"/>
      <c r="F468" s="105"/>
    </row>
    <row r="469" spans="4:6" x14ac:dyDescent="0.25">
      <c r="E469" s="105"/>
      <c r="F469" s="105"/>
    </row>
    <row r="470" spans="4:6" x14ac:dyDescent="0.25">
      <c r="E470" s="105"/>
      <c r="F470" s="105"/>
    </row>
    <row r="471" spans="4:6" x14ac:dyDescent="0.25">
      <c r="E471" s="105"/>
      <c r="F471" s="105"/>
    </row>
    <row r="472" spans="4:6" x14ac:dyDescent="0.25">
      <c r="E472" s="105"/>
      <c r="F472" s="105"/>
    </row>
    <row r="473" spans="4:6" x14ac:dyDescent="0.25">
      <c r="E473" s="105"/>
      <c r="F473" s="105"/>
    </row>
    <row r="474" spans="4:6" x14ac:dyDescent="0.25">
      <c r="E474" s="105"/>
      <c r="F474" s="105"/>
    </row>
    <row r="475" spans="4:6" x14ac:dyDescent="0.25">
      <c r="E475" s="105"/>
      <c r="F475" s="105"/>
    </row>
    <row r="476" spans="4:6" x14ac:dyDescent="0.25">
      <c r="E476" s="105"/>
      <c r="F476" s="105"/>
    </row>
    <row r="477" spans="4:6" x14ac:dyDescent="0.25">
      <c r="E477" s="105"/>
      <c r="F477" s="105"/>
    </row>
    <row r="478" spans="4:6" x14ac:dyDescent="0.25">
      <c r="E478" s="105"/>
      <c r="F478" s="105"/>
    </row>
    <row r="479" spans="4:6" x14ac:dyDescent="0.25">
      <c r="E479" s="105"/>
      <c r="F479" s="105"/>
    </row>
    <row r="480" spans="4:6" x14ac:dyDescent="0.25">
      <c r="E480" s="105"/>
      <c r="F480" s="105"/>
    </row>
    <row r="481" s="105" customFormat="1" x14ac:dyDescent="0.25"/>
    <row r="482" s="105" customFormat="1" x14ac:dyDescent="0.25"/>
    <row r="483" s="105" customFormat="1" x14ac:dyDescent="0.25"/>
    <row r="484" s="105" customFormat="1" x14ac:dyDescent="0.25"/>
    <row r="485" s="105" customFormat="1" x14ac:dyDescent="0.25"/>
    <row r="486" s="105" customFormat="1" x14ac:dyDescent="0.25"/>
    <row r="487" s="105" customFormat="1" x14ac:dyDescent="0.25"/>
    <row r="488" s="105" customFormat="1" x14ac:dyDescent="0.25"/>
    <row r="489" s="105" customFormat="1" x14ac:dyDescent="0.25"/>
    <row r="490" s="105" customFormat="1" x14ac:dyDescent="0.25"/>
    <row r="491" s="105" customFormat="1" x14ac:dyDescent="0.25"/>
    <row r="492" s="105" customFormat="1" x14ac:dyDescent="0.25"/>
    <row r="493" s="105" customFormat="1" x14ac:dyDescent="0.25"/>
    <row r="494" s="105" customFormat="1" x14ac:dyDescent="0.25"/>
    <row r="495" s="105" customFormat="1" x14ac:dyDescent="0.25"/>
    <row r="496" s="105" customFormat="1" x14ac:dyDescent="0.25"/>
    <row r="497" s="105" customFormat="1" x14ac:dyDescent="0.25"/>
    <row r="498" s="105" customFormat="1" x14ac:dyDescent="0.25"/>
    <row r="499" s="105" customFormat="1" x14ac:dyDescent="0.25"/>
    <row r="500" s="105" customFormat="1" x14ac:dyDescent="0.25"/>
    <row r="501" s="105" customFormat="1" x14ac:dyDescent="0.25"/>
    <row r="502" s="105" customFormat="1" x14ac:dyDescent="0.25"/>
    <row r="503" s="105" customFormat="1" x14ac:dyDescent="0.25"/>
    <row r="504" s="105" customFormat="1" x14ac:dyDescent="0.25"/>
    <row r="505" s="105" customFormat="1" x14ac:dyDescent="0.25"/>
    <row r="506" s="105" customFormat="1" x14ac:dyDescent="0.25"/>
    <row r="507" s="105" customFormat="1" x14ac:dyDescent="0.25"/>
    <row r="508" s="105" customFormat="1" x14ac:dyDescent="0.25"/>
    <row r="509" s="105" customFormat="1" x14ac:dyDescent="0.25"/>
    <row r="510" s="105" customFormat="1" x14ac:dyDescent="0.25"/>
    <row r="511" s="105" customFormat="1" x14ac:dyDescent="0.25"/>
    <row r="512" s="105" customFormat="1" x14ac:dyDescent="0.25"/>
    <row r="513" s="105" customFormat="1" x14ac:dyDescent="0.25"/>
    <row r="514" s="105" customFormat="1" x14ac:dyDescent="0.25"/>
    <row r="515" s="105" customFormat="1" x14ac:dyDescent="0.25"/>
    <row r="516" s="105" customFormat="1" x14ac:dyDescent="0.25"/>
    <row r="517" s="105" customFormat="1" x14ac:dyDescent="0.25"/>
    <row r="518" s="105" customFormat="1" x14ac:dyDescent="0.25"/>
    <row r="519" s="105" customFormat="1" x14ac:dyDescent="0.25"/>
    <row r="520" s="105" customFormat="1" x14ac:dyDescent="0.25"/>
    <row r="521" s="105" customFormat="1" x14ac:dyDescent="0.25"/>
    <row r="522" s="105" customFormat="1" x14ac:dyDescent="0.25"/>
    <row r="523" s="105" customFormat="1" x14ac:dyDescent="0.25"/>
    <row r="524" s="105" customFormat="1" x14ac:dyDescent="0.25"/>
    <row r="525" s="105" customFormat="1" x14ac:dyDescent="0.25"/>
    <row r="526" s="105" customFormat="1" x14ac:dyDescent="0.25"/>
    <row r="527" s="105" customFormat="1" x14ac:dyDescent="0.25"/>
    <row r="528" s="105" customFormat="1" x14ac:dyDescent="0.25"/>
    <row r="529" s="105" customFormat="1" x14ac:dyDescent="0.25"/>
    <row r="530" s="105" customFormat="1" x14ac:dyDescent="0.25"/>
    <row r="531" s="105" customFormat="1" x14ac:dyDescent="0.25"/>
    <row r="532" s="105" customFormat="1" x14ac:dyDescent="0.25"/>
    <row r="533" s="105" customFormat="1" x14ac:dyDescent="0.25"/>
    <row r="534" s="105" customFormat="1" x14ac:dyDescent="0.25"/>
    <row r="535" s="105" customFormat="1" x14ac:dyDescent="0.25"/>
    <row r="536" s="105" customFormat="1" x14ac:dyDescent="0.25"/>
    <row r="537" s="105" customFormat="1" x14ac:dyDescent="0.25"/>
    <row r="538" s="105" customFormat="1" x14ac:dyDescent="0.25"/>
    <row r="539" s="105" customFormat="1" x14ac:dyDescent="0.25"/>
    <row r="540" s="105" customFormat="1" x14ac:dyDescent="0.25"/>
    <row r="541" s="105" customFormat="1" x14ac:dyDescent="0.25"/>
    <row r="542" s="105" customFormat="1" x14ac:dyDescent="0.25"/>
    <row r="543" s="105" customFormat="1" x14ac:dyDescent="0.25"/>
    <row r="544" s="105" customFormat="1" x14ac:dyDescent="0.25"/>
    <row r="545" s="105" customFormat="1" x14ac:dyDescent="0.25"/>
    <row r="546" s="105" customFormat="1" x14ac:dyDescent="0.25"/>
    <row r="547" s="105" customFormat="1" x14ac:dyDescent="0.25"/>
    <row r="548" s="105" customFormat="1" x14ac:dyDescent="0.25"/>
    <row r="549" s="105" customFormat="1" x14ac:dyDescent="0.25"/>
    <row r="550" s="105" customFormat="1" x14ac:dyDescent="0.25"/>
    <row r="551" s="105" customFormat="1" x14ac:dyDescent="0.25"/>
    <row r="552" s="105" customFormat="1" x14ac:dyDescent="0.25"/>
    <row r="553" s="105" customFormat="1" x14ac:dyDescent="0.25"/>
    <row r="554" s="105" customFormat="1" x14ac:dyDescent="0.25"/>
    <row r="555" s="105" customFormat="1" x14ac:dyDescent="0.25"/>
    <row r="556" s="105" customFormat="1" x14ac:dyDescent="0.25"/>
    <row r="557" s="105" customFormat="1" x14ac:dyDescent="0.25"/>
    <row r="558" s="105" customFormat="1" x14ac:dyDescent="0.25"/>
    <row r="559" s="105" customFormat="1" x14ac:dyDescent="0.25"/>
    <row r="560" s="105" customFormat="1" x14ac:dyDescent="0.25"/>
    <row r="561" s="105" customFormat="1" x14ac:dyDescent="0.25"/>
    <row r="562" s="105" customFormat="1" x14ac:dyDescent="0.25"/>
    <row r="563" s="105" customFormat="1" x14ac:dyDescent="0.25"/>
    <row r="564" s="105" customFormat="1" x14ac:dyDescent="0.25"/>
    <row r="565" s="105" customFormat="1" x14ac:dyDescent="0.25"/>
    <row r="566" s="105" customFormat="1" x14ac:dyDescent="0.25"/>
    <row r="567" s="105" customFormat="1" x14ac:dyDescent="0.25"/>
    <row r="568" s="105" customFormat="1" x14ac:dyDescent="0.25"/>
    <row r="569" s="105" customFormat="1" x14ac:dyDescent="0.25"/>
    <row r="570" s="105" customFormat="1" x14ac:dyDescent="0.25"/>
    <row r="571" s="105" customFormat="1" x14ac:dyDescent="0.25"/>
    <row r="572" s="105" customFormat="1" x14ac:dyDescent="0.25"/>
    <row r="573" s="105" customFormat="1" x14ac:dyDescent="0.25"/>
    <row r="574" s="105" customFormat="1" x14ac:dyDescent="0.25"/>
    <row r="575" s="105" customFormat="1" x14ac:dyDescent="0.25"/>
    <row r="576" s="105" customFormat="1" x14ac:dyDescent="0.25"/>
    <row r="577" s="105" customFormat="1" x14ac:dyDescent="0.25"/>
    <row r="578" s="105" customFormat="1" x14ac:dyDescent="0.25"/>
    <row r="579" s="105" customFormat="1" x14ac:dyDescent="0.25"/>
    <row r="580" s="105" customFormat="1" x14ac:dyDescent="0.25"/>
    <row r="581" s="105" customFormat="1" x14ac:dyDescent="0.25"/>
    <row r="582" s="105" customFormat="1" x14ac:dyDescent="0.25"/>
    <row r="583" s="105" customFormat="1" x14ac:dyDescent="0.25"/>
    <row r="584" s="105" customFormat="1" x14ac:dyDescent="0.25"/>
    <row r="585" s="105" customFormat="1" x14ac:dyDescent="0.25"/>
    <row r="586" s="105" customFormat="1" x14ac:dyDescent="0.25"/>
    <row r="587" s="105" customFormat="1" x14ac:dyDescent="0.25"/>
    <row r="588" s="105" customFormat="1" x14ac:dyDescent="0.25"/>
    <row r="589" s="105" customFormat="1" x14ac:dyDescent="0.25"/>
    <row r="590" s="105" customFormat="1" x14ac:dyDescent="0.25"/>
    <row r="591" s="105" customFormat="1" x14ac:dyDescent="0.25"/>
    <row r="592" s="105" customFormat="1" x14ac:dyDescent="0.25"/>
    <row r="593" s="105" customFormat="1" x14ac:dyDescent="0.25"/>
    <row r="594" s="105" customFormat="1" x14ac:dyDescent="0.25"/>
    <row r="595" s="105" customFormat="1" x14ac:dyDescent="0.25"/>
    <row r="596" s="105" customFormat="1" x14ac:dyDescent="0.25"/>
    <row r="597" s="105" customFormat="1" x14ac:dyDescent="0.25"/>
    <row r="598" s="105" customFormat="1" x14ac:dyDescent="0.25"/>
    <row r="599" s="105" customFormat="1" x14ac:dyDescent="0.25"/>
    <row r="600" s="105" customFormat="1" x14ac:dyDescent="0.25"/>
    <row r="601" s="105" customFormat="1" x14ac:dyDescent="0.25"/>
    <row r="602" s="105" customFormat="1" x14ac:dyDescent="0.25"/>
    <row r="603" s="105" customFormat="1" x14ac:dyDescent="0.25"/>
    <row r="604" s="105" customFormat="1" x14ac:dyDescent="0.25"/>
    <row r="605" s="105" customFormat="1" x14ac:dyDescent="0.25"/>
    <row r="606" s="105" customFormat="1" x14ac:dyDescent="0.25"/>
    <row r="607" s="105" customFormat="1" x14ac:dyDescent="0.25"/>
    <row r="608" s="105" customFormat="1" x14ac:dyDescent="0.25"/>
    <row r="609" spans="4:6" x14ac:dyDescent="0.25">
      <c r="E609" s="105"/>
      <c r="F609" s="105"/>
    </row>
    <row r="610" spans="4:6" x14ac:dyDescent="0.25">
      <c r="E610" s="105"/>
      <c r="F610" s="105"/>
    </row>
    <row r="611" spans="4:6" x14ac:dyDescent="0.25">
      <c r="E611" s="105"/>
      <c r="F611" s="105"/>
    </row>
    <row r="612" spans="4:6" x14ac:dyDescent="0.25">
      <c r="E612" s="105"/>
      <c r="F612" s="105"/>
    </row>
    <row r="613" spans="4:6" x14ac:dyDescent="0.25">
      <c r="E613" s="105"/>
      <c r="F613" s="105"/>
    </row>
    <row r="614" spans="4:6" x14ac:dyDescent="0.25">
      <c r="E614" s="105"/>
      <c r="F614" s="105"/>
    </row>
    <row r="615" spans="4:6" x14ac:dyDescent="0.25">
      <c r="E615" s="105"/>
      <c r="F615" s="105"/>
    </row>
    <row r="616" spans="4:6" x14ac:dyDescent="0.25">
      <c r="E616" s="105"/>
      <c r="F616" s="105"/>
    </row>
    <row r="617" spans="4:6" x14ac:dyDescent="0.25">
      <c r="D617" s="119"/>
      <c r="E617" s="105"/>
      <c r="F617" s="105"/>
    </row>
    <row r="618" spans="4:6" x14ac:dyDescent="0.25">
      <c r="E618" s="105"/>
      <c r="F618" s="105"/>
    </row>
    <row r="619" spans="4:6" x14ac:dyDescent="0.25">
      <c r="E619" s="105"/>
      <c r="F619" s="105"/>
    </row>
    <row r="620" spans="4:6" x14ac:dyDescent="0.25">
      <c r="E620" s="105"/>
      <c r="F620" s="105"/>
    </row>
    <row r="621" spans="4:6" x14ac:dyDescent="0.25">
      <c r="E621" s="105"/>
      <c r="F621" s="105"/>
    </row>
    <row r="622" spans="4:6" x14ac:dyDescent="0.25">
      <c r="E622" s="105"/>
      <c r="F622" s="105"/>
    </row>
    <row r="623" spans="4:6" x14ac:dyDescent="0.25">
      <c r="E623" s="105"/>
      <c r="F623" s="105"/>
    </row>
    <row r="624" spans="4:6" x14ac:dyDescent="0.25">
      <c r="E624" s="105"/>
      <c r="F624" s="105"/>
    </row>
    <row r="625" s="105" customFormat="1" x14ac:dyDescent="0.25"/>
    <row r="626" s="105" customFormat="1" x14ac:dyDescent="0.25"/>
    <row r="627" s="105" customFormat="1" x14ac:dyDescent="0.25"/>
    <row r="628" s="105" customFormat="1" x14ac:dyDescent="0.25"/>
    <row r="629" s="105" customFormat="1" x14ac:dyDescent="0.25"/>
    <row r="630" s="105" customFormat="1" x14ac:dyDescent="0.25"/>
    <row r="631" s="105" customFormat="1" x14ac:dyDescent="0.25"/>
    <row r="632" s="105" customFormat="1" x14ac:dyDescent="0.25"/>
    <row r="633" s="105" customFormat="1" x14ac:dyDescent="0.25"/>
    <row r="634" s="105" customFormat="1" x14ac:dyDescent="0.25"/>
    <row r="635" s="105" customFormat="1" x14ac:dyDescent="0.25"/>
    <row r="636" s="105" customFormat="1" x14ac:dyDescent="0.25"/>
    <row r="637" s="105" customFormat="1" x14ac:dyDescent="0.25"/>
    <row r="638" s="105" customFormat="1" x14ac:dyDescent="0.25"/>
    <row r="639" s="105" customFormat="1" x14ac:dyDescent="0.25"/>
    <row r="640" s="105" customFormat="1" x14ac:dyDescent="0.25"/>
    <row r="641" s="105" customFormat="1" x14ac:dyDescent="0.25"/>
    <row r="642" s="105" customFormat="1" x14ac:dyDescent="0.25"/>
    <row r="643" s="105" customFormat="1" x14ac:dyDescent="0.25"/>
    <row r="644" s="105" customFormat="1" x14ac:dyDescent="0.25"/>
    <row r="645" s="105" customFormat="1" x14ac:dyDescent="0.25"/>
    <row r="646" s="105" customFormat="1" x14ac:dyDescent="0.25"/>
    <row r="647" s="105" customFormat="1" x14ac:dyDescent="0.25"/>
    <row r="648" s="105" customFormat="1" x14ac:dyDescent="0.25"/>
    <row r="649" s="105" customFormat="1" x14ac:dyDescent="0.25"/>
    <row r="650" s="105" customFormat="1" x14ac:dyDescent="0.25"/>
    <row r="651" s="105" customFormat="1" x14ac:dyDescent="0.25"/>
    <row r="652" s="105" customFormat="1" x14ac:dyDescent="0.25"/>
    <row r="653" s="105" customFormat="1" x14ac:dyDescent="0.25"/>
    <row r="654" s="105" customFormat="1" x14ac:dyDescent="0.25"/>
    <row r="655" s="105" customFormat="1" x14ac:dyDescent="0.25"/>
    <row r="656" s="105" customFormat="1" x14ac:dyDescent="0.25"/>
    <row r="657" s="105" customFormat="1" x14ac:dyDescent="0.25"/>
    <row r="658" s="105" customFormat="1" x14ac:dyDescent="0.25"/>
    <row r="659" s="105" customFormat="1" x14ac:dyDescent="0.25"/>
    <row r="660" s="105" customFormat="1" x14ac:dyDescent="0.25"/>
    <row r="661" s="105" customFormat="1" x14ac:dyDescent="0.25"/>
    <row r="662" s="105" customFormat="1" x14ac:dyDescent="0.25"/>
    <row r="663" s="105" customFormat="1" x14ac:dyDescent="0.25"/>
    <row r="664" s="105" customFormat="1" x14ac:dyDescent="0.25"/>
    <row r="665" s="105" customFormat="1" x14ac:dyDescent="0.25"/>
    <row r="666" s="105" customFormat="1" x14ac:dyDescent="0.25"/>
    <row r="667" s="105" customFormat="1" x14ac:dyDescent="0.25"/>
    <row r="668" s="105" customFormat="1" x14ac:dyDescent="0.25"/>
    <row r="669" s="105" customFormat="1" x14ac:dyDescent="0.25"/>
    <row r="670" s="105" customFormat="1" x14ac:dyDescent="0.25"/>
    <row r="671" s="105" customFormat="1" x14ac:dyDescent="0.25"/>
    <row r="672" s="105" customFormat="1" x14ac:dyDescent="0.25"/>
    <row r="673" s="105" customFormat="1" x14ac:dyDescent="0.25"/>
    <row r="674" s="105" customFormat="1" x14ac:dyDescent="0.25"/>
    <row r="675" s="105" customFormat="1" x14ac:dyDescent="0.25"/>
    <row r="676" s="105" customFormat="1" x14ac:dyDescent="0.25"/>
    <row r="677" s="105" customFormat="1" x14ac:dyDescent="0.25"/>
    <row r="678" s="105" customFormat="1" x14ac:dyDescent="0.25"/>
    <row r="679" s="105" customFormat="1" x14ac:dyDescent="0.25"/>
    <row r="680" s="105" customFormat="1" x14ac:dyDescent="0.25"/>
    <row r="681" s="105" customFormat="1" x14ac:dyDescent="0.25"/>
    <row r="682" s="105" customFormat="1" x14ac:dyDescent="0.25"/>
    <row r="683" s="105" customFormat="1" x14ac:dyDescent="0.25"/>
    <row r="684" s="105" customFormat="1" x14ac:dyDescent="0.25"/>
    <row r="685" s="105" customFormat="1" x14ac:dyDescent="0.25"/>
    <row r="686" s="105" customFormat="1" x14ac:dyDescent="0.25"/>
    <row r="687" s="105" customFormat="1" x14ac:dyDescent="0.25"/>
    <row r="688" s="105" customFormat="1" x14ac:dyDescent="0.25"/>
    <row r="689" s="105" customFormat="1" x14ac:dyDescent="0.25"/>
    <row r="690" s="105" customFormat="1" x14ac:dyDescent="0.25"/>
    <row r="691" s="105" customFormat="1" x14ac:dyDescent="0.25"/>
    <row r="692" s="105" customFormat="1" x14ac:dyDescent="0.25"/>
    <row r="693" s="105" customFormat="1" x14ac:dyDescent="0.25"/>
    <row r="694" s="105" customFormat="1" x14ac:dyDescent="0.25"/>
    <row r="695" s="105" customFormat="1" x14ac:dyDescent="0.25"/>
    <row r="696" s="105" customFormat="1" x14ac:dyDescent="0.25"/>
    <row r="697" s="105" customFormat="1" x14ac:dyDescent="0.25"/>
    <row r="698" s="105" customFormat="1" x14ac:dyDescent="0.25"/>
    <row r="699" s="105" customFormat="1" x14ac:dyDescent="0.25"/>
    <row r="700" s="105" customFormat="1" x14ac:dyDescent="0.25"/>
    <row r="701" s="105" customFormat="1" x14ac:dyDescent="0.25"/>
    <row r="702" s="105" customFormat="1" x14ac:dyDescent="0.25"/>
    <row r="703" s="105" customFormat="1" x14ac:dyDescent="0.25"/>
    <row r="704" s="105" customFormat="1" x14ac:dyDescent="0.25"/>
    <row r="705" spans="4:6" x14ac:dyDescent="0.25">
      <c r="E705" s="105"/>
      <c r="F705" s="105"/>
    </row>
    <row r="706" spans="4:6" x14ac:dyDescent="0.25">
      <c r="E706" s="105"/>
      <c r="F706" s="105"/>
    </row>
    <row r="707" spans="4:6" x14ac:dyDescent="0.25">
      <c r="E707" s="105"/>
      <c r="F707" s="105"/>
    </row>
    <row r="708" spans="4:6" x14ac:dyDescent="0.25">
      <c r="E708" s="105"/>
      <c r="F708" s="105"/>
    </row>
    <row r="709" spans="4:6" x14ac:dyDescent="0.25">
      <c r="E709" s="105"/>
      <c r="F709" s="105"/>
    </row>
    <row r="710" spans="4:6" x14ac:dyDescent="0.25">
      <c r="E710" s="105"/>
      <c r="F710" s="105"/>
    </row>
    <row r="711" spans="4:6" x14ac:dyDescent="0.25">
      <c r="E711" s="105"/>
      <c r="F711" s="105"/>
    </row>
    <row r="712" spans="4:6" x14ac:dyDescent="0.25">
      <c r="E712" s="105"/>
      <c r="F712" s="105"/>
    </row>
    <row r="713" spans="4:6" x14ac:dyDescent="0.25">
      <c r="E713" s="105"/>
      <c r="F713" s="105"/>
    </row>
    <row r="714" spans="4:6" x14ac:dyDescent="0.25">
      <c r="E714" s="105"/>
      <c r="F714" s="105"/>
    </row>
    <row r="715" spans="4:6" x14ac:dyDescent="0.25">
      <c r="E715" s="105"/>
      <c r="F715" s="105"/>
    </row>
    <row r="716" spans="4:6" x14ac:dyDescent="0.25">
      <c r="E716" s="105"/>
      <c r="F716" s="105"/>
    </row>
    <row r="717" spans="4:6" x14ac:dyDescent="0.25">
      <c r="E717" s="105"/>
      <c r="F717" s="105"/>
    </row>
    <row r="718" spans="4:6" x14ac:dyDescent="0.25">
      <c r="D718" s="119"/>
      <c r="E718" s="105"/>
      <c r="F718" s="105"/>
    </row>
    <row r="719" spans="4:6" x14ac:dyDescent="0.25">
      <c r="D719" s="119"/>
      <c r="E719" s="105"/>
      <c r="F719" s="105"/>
    </row>
    <row r="720" spans="4:6" x14ac:dyDescent="0.25">
      <c r="E720" s="105"/>
      <c r="F720" s="105"/>
    </row>
    <row r="721" s="105" customFormat="1" x14ac:dyDescent="0.25"/>
    <row r="722" s="105" customFormat="1" x14ac:dyDescent="0.25"/>
    <row r="723" s="105" customFormat="1" x14ac:dyDescent="0.25"/>
    <row r="724" s="105" customFormat="1" x14ac:dyDescent="0.25"/>
    <row r="725" s="105" customFormat="1" x14ac:dyDescent="0.25"/>
    <row r="726" s="105" customFormat="1" x14ac:dyDescent="0.25"/>
    <row r="727" s="105" customFormat="1" x14ac:dyDescent="0.25"/>
    <row r="728" s="105" customFormat="1" x14ac:dyDescent="0.25"/>
    <row r="729" s="105" customFormat="1" x14ac:dyDescent="0.25"/>
    <row r="730" s="105" customFormat="1" x14ac:dyDescent="0.25"/>
    <row r="731" s="105" customFormat="1" x14ac:dyDescent="0.25"/>
    <row r="732" s="105" customFormat="1" x14ac:dyDescent="0.25"/>
    <row r="733" s="105" customFormat="1" x14ac:dyDescent="0.25"/>
    <row r="734" s="105" customFormat="1" x14ac:dyDescent="0.25"/>
    <row r="735" s="105" customFormat="1" x14ac:dyDescent="0.25"/>
    <row r="736" s="105" customFormat="1" x14ac:dyDescent="0.25"/>
    <row r="737" s="105" customFormat="1" x14ac:dyDescent="0.25"/>
    <row r="738" s="105" customFormat="1" x14ac:dyDescent="0.25"/>
    <row r="739" s="105" customFormat="1" x14ac:dyDescent="0.25"/>
    <row r="740" s="105" customFormat="1" x14ac:dyDescent="0.25"/>
    <row r="741" s="105" customFormat="1" x14ac:dyDescent="0.25"/>
    <row r="742" s="105" customFormat="1" x14ac:dyDescent="0.25"/>
    <row r="743" s="105" customFormat="1" x14ac:dyDescent="0.25"/>
    <row r="744" s="105" customFormat="1" x14ac:dyDescent="0.25"/>
    <row r="745" s="105" customFormat="1" x14ac:dyDescent="0.25"/>
    <row r="746" s="105" customFormat="1" x14ac:dyDescent="0.25"/>
    <row r="747" s="105" customFormat="1" x14ac:dyDescent="0.25"/>
    <row r="748" s="105" customFormat="1" x14ac:dyDescent="0.25"/>
    <row r="749" s="105" customFormat="1" x14ac:dyDescent="0.25"/>
    <row r="750" s="105" customFormat="1" x14ac:dyDescent="0.25"/>
    <row r="751" s="105" customFormat="1" x14ac:dyDescent="0.25"/>
    <row r="752" s="105" customFormat="1" x14ac:dyDescent="0.25"/>
    <row r="753" s="105" customFormat="1" x14ac:dyDescent="0.25"/>
    <row r="754" s="105" customFormat="1" x14ac:dyDescent="0.25"/>
    <row r="755" s="105" customFormat="1" x14ac:dyDescent="0.25"/>
    <row r="756" s="105" customFormat="1" x14ac:dyDescent="0.25"/>
    <row r="757" s="105" customFormat="1" x14ac:dyDescent="0.25"/>
    <row r="758" s="105" customFormat="1" x14ac:dyDescent="0.25"/>
    <row r="759" s="105" customFormat="1" x14ac:dyDescent="0.25"/>
    <row r="760" s="105" customFormat="1" x14ac:dyDescent="0.25"/>
    <row r="761" s="105" customFormat="1" x14ac:dyDescent="0.25"/>
    <row r="762" s="105" customFormat="1" x14ac:dyDescent="0.25"/>
    <row r="763" s="105" customFormat="1" x14ac:dyDescent="0.25"/>
    <row r="764" s="105" customFormat="1" x14ac:dyDescent="0.25"/>
    <row r="765" s="105" customFormat="1" x14ac:dyDescent="0.25"/>
    <row r="766" s="105" customFormat="1" x14ac:dyDescent="0.25"/>
    <row r="767" s="105" customFormat="1" x14ac:dyDescent="0.25"/>
    <row r="768" s="105" customFormat="1" x14ac:dyDescent="0.25"/>
    <row r="769" s="105" customFormat="1" x14ac:dyDescent="0.25"/>
    <row r="770" s="105" customFormat="1" x14ac:dyDescent="0.25"/>
    <row r="771" s="105" customFormat="1" x14ac:dyDescent="0.25"/>
    <row r="772" s="105" customFormat="1" x14ac:dyDescent="0.25"/>
    <row r="773" s="105" customFormat="1" x14ac:dyDescent="0.25"/>
    <row r="774" s="105" customFormat="1" x14ac:dyDescent="0.25"/>
    <row r="775" s="105" customFormat="1" x14ac:dyDescent="0.25"/>
    <row r="776" s="105" customFormat="1" x14ac:dyDescent="0.25"/>
    <row r="777" s="105" customFormat="1" x14ac:dyDescent="0.25"/>
    <row r="778" s="105" customFormat="1" x14ac:dyDescent="0.25"/>
    <row r="779" s="105" customFormat="1" x14ac:dyDescent="0.25"/>
    <row r="780" s="105" customFormat="1" x14ac:dyDescent="0.25"/>
    <row r="781" s="105" customFormat="1" x14ac:dyDescent="0.25"/>
    <row r="782" s="105" customFormat="1" x14ac:dyDescent="0.25"/>
    <row r="783" s="105" customFormat="1" x14ac:dyDescent="0.25"/>
    <row r="784" s="105" customFormat="1" x14ac:dyDescent="0.25"/>
    <row r="785" s="105" customFormat="1" x14ac:dyDescent="0.25"/>
    <row r="786" s="105" customFormat="1" x14ac:dyDescent="0.25"/>
    <row r="787" s="105" customFormat="1" x14ac:dyDescent="0.25"/>
    <row r="788" s="105" customFormat="1" x14ac:dyDescent="0.25"/>
    <row r="789" s="105" customFormat="1" x14ac:dyDescent="0.25"/>
    <row r="790" s="105" customFormat="1" x14ac:dyDescent="0.25"/>
    <row r="791" s="105" customFormat="1" x14ac:dyDescent="0.25"/>
    <row r="792" s="105" customFormat="1" x14ac:dyDescent="0.25"/>
    <row r="793" s="105" customFormat="1" x14ac:dyDescent="0.25"/>
    <row r="794" s="105" customFormat="1" x14ac:dyDescent="0.25"/>
    <row r="795" s="105" customFormat="1" x14ac:dyDescent="0.25"/>
    <row r="796" s="105" customFormat="1" x14ac:dyDescent="0.25"/>
    <row r="797" s="105" customFormat="1" x14ac:dyDescent="0.25"/>
    <row r="798" s="105" customFormat="1" x14ac:dyDescent="0.25"/>
    <row r="799" s="105" customFormat="1" x14ac:dyDescent="0.25"/>
    <row r="800" s="105" customFormat="1" x14ac:dyDescent="0.25"/>
    <row r="801" s="105" customFormat="1" x14ac:dyDescent="0.25"/>
    <row r="802" s="105" customFormat="1" x14ac:dyDescent="0.25"/>
    <row r="803" s="105" customFormat="1" x14ac:dyDescent="0.25"/>
    <row r="804" s="105" customFormat="1" x14ac:dyDescent="0.25"/>
    <row r="805" s="105" customFormat="1" x14ac:dyDescent="0.25"/>
    <row r="806" s="105" customFormat="1" x14ac:dyDescent="0.25"/>
    <row r="807" s="105" customFormat="1" x14ac:dyDescent="0.25"/>
    <row r="808" s="105" customFormat="1" x14ac:dyDescent="0.25"/>
    <row r="809" s="105" customFormat="1" x14ac:dyDescent="0.25"/>
    <row r="810" s="105" customFormat="1" x14ac:dyDescent="0.25"/>
    <row r="811" s="105" customFormat="1" x14ac:dyDescent="0.25"/>
    <row r="812" s="105" customFormat="1" x14ac:dyDescent="0.25"/>
    <row r="813" s="105" customFormat="1" x14ac:dyDescent="0.25"/>
    <row r="814" s="105" customFormat="1" x14ac:dyDescent="0.25"/>
    <row r="815" s="105" customFormat="1" x14ac:dyDescent="0.25"/>
    <row r="816" s="105" customFormat="1" x14ac:dyDescent="0.25"/>
    <row r="817" s="105" customFormat="1" x14ac:dyDescent="0.25"/>
    <row r="818" s="105" customFormat="1" x14ac:dyDescent="0.25"/>
    <row r="819" s="105" customFormat="1" x14ac:dyDescent="0.25"/>
    <row r="820" s="105" customFormat="1" x14ac:dyDescent="0.25"/>
    <row r="821" s="105" customFormat="1" x14ac:dyDescent="0.25"/>
    <row r="822" s="105" customFormat="1" x14ac:dyDescent="0.25"/>
    <row r="823" s="105" customFormat="1" x14ac:dyDescent="0.25"/>
    <row r="824" s="105" customFormat="1" x14ac:dyDescent="0.25"/>
    <row r="825" s="105" customFormat="1" x14ac:dyDescent="0.25"/>
    <row r="826" s="105" customFormat="1" x14ac:dyDescent="0.25"/>
    <row r="827" s="105" customFormat="1" x14ac:dyDescent="0.25"/>
    <row r="828" s="105" customFormat="1" x14ac:dyDescent="0.25"/>
    <row r="829" s="105" customFormat="1" x14ac:dyDescent="0.25"/>
    <row r="830" s="105" customFormat="1" x14ac:dyDescent="0.25"/>
    <row r="831" s="105" customFormat="1" x14ac:dyDescent="0.25"/>
    <row r="832" s="105" customFormat="1" x14ac:dyDescent="0.25"/>
    <row r="833" s="105" customFormat="1" x14ac:dyDescent="0.25"/>
    <row r="834" s="105" customFormat="1" x14ac:dyDescent="0.25"/>
    <row r="835" s="105" customFormat="1" x14ac:dyDescent="0.25"/>
    <row r="836" s="105" customFormat="1" x14ac:dyDescent="0.25"/>
    <row r="837" s="105" customFormat="1" x14ac:dyDescent="0.25"/>
    <row r="838" s="105" customFormat="1" x14ac:dyDescent="0.25"/>
    <row r="839" s="105" customFormat="1" x14ac:dyDescent="0.25"/>
    <row r="840" s="105" customFormat="1" x14ac:dyDescent="0.25"/>
    <row r="841" s="105" customFormat="1" x14ac:dyDescent="0.25"/>
    <row r="842" s="105" customFormat="1" x14ac:dyDescent="0.25"/>
    <row r="843" s="105" customFormat="1" x14ac:dyDescent="0.25"/>
    <row r="844" s="105" customFormat="1" x14ac:dyDescent="0.25"/>
    <row r="845" s="105" customFormat="1" x14ac:dyDescent="0.25"/>
    <row r="846" s="105" customFormat="1" x14ac:dyDescent="0.25"/>
    <row r="847" s="105" customFormat="1" x14ac:dyDescent="0.25"/>
    <row r="848" s="105" customFormat="1" x14ac:dyDescent="0.25"/>
    <row r="849" s="105" customFormat="1" x14ac:dyDescent="0.25"/>
    <row r="850" s="105" customFormat="1" x14ac:dyDescent="0.25"/>
    <row r="851" s="105" customFormat="1" x14ac:dyDescent="0.25"/>
    <row r="852" s="105" customFormat="1" x14ac:dyDescent="0.25"/>
    <row r="853" s="105" customFormat="1" x14ac:dyDescent="0.25"/>
    <row r="854" s="105" customFormat="1" x14ac:dyDescent="0.25"/>
    <row r="855" s="105" customFormat="1" x14ac:dyDescent="0.25"/>
    <row r="856" s="105" customFormat="1" x14ac:dyDescent="0.25"/>
    <row r="857" s="105" customFormat="1" x14ac:dyDescent="0.25"/>
    <row r="858" s="105" customFormat="1" x14ac:dyDescent="0.25"/>
    <row r="859" s="105" customFormat="1" x14ac:dyDescent="0.25"/>
    <row r="860" s="105" customFormat="1" x14ac:dyDescent="0.25"/>
    <row r="861" s="105" customFormat="1" x14ac:dyDescent="0.25"/>
    <row r="862" s="105" customFormat="1" x14ac:dyDescent="0.25"/>
    <row r="863" s="105" customFormat="1" x14ac:dyDescent="0.25"/>
    <row r="864" s="105" customFormat="1" x14ac:dyDescent="0.25"/>
    <row r="865" s="105" customFormat="1" x14ac:dyDescent="0.25"/>
    <row r="866" s="105" customFormat="1" x14ac:dyDescent="0.25"/>
    <row r="867" s="105" customFormat="1" x14ac:dyDescent="0.25"/>
    <row r="868" s="105" customFormat="1" x14ac:dyDescent="0.25"/>
    <row r="869" s="105" customFormat="1" x14ac:dyDescent="0.25"/>
    <row r="870" s="105" customFormat="1" x14ac:dyDescent="0.25"/>
    <row r="871" s="105" customFormat="1" x14ac:dyDescent="0.25"/>
    <row r="872" s="105" customFormat="1" x14ac:dyDescent="0.25"/>
    <row r="873" s="105" customFormat="1" x14ac:dyDescent="0.25"/>
    <row r="874" s="105" customFormat="1" x14ac:dyDescent="0.25"/>
    <row r="875" s="105" customFormat="1" x14ac:dyDescent="0.25"/>
    <row r="876" s="105" customFormat="1" x14ac:dyDescent="0.25"/>
    <row r="877" s="105" customFormat="1" x14ac:dyDescent="0.25"/>
    <row r="878" s="105" customFormat="1" x14ac:dyDescent="0.25"/>
    <row r="879" s="105" customFormat="1" x14ac:dyDescent="0.25"/>
    <row r="880" s="105" customFormat="1" x14ac:dyDescent="0.25"/>
    <row r="881" s="105" customFormat="1" x14ac:dyDescent="0.25"/>
    <row r="882" s="105" customFormat="1" x14ac:dyDescent="0.25"/>
    <row r="883" s="105" customFormat="1" x14ac:dyDescent="0.25"/>
    <row r="884" s="105" customFormat="1" x14ac:dyDescent="0.25"/>
    <row r="885" s="105" customFormat="1" x14ac:dyDescent="0.25"/>
    <row r="886" s="105" customFormat="1" x14ac:dyDescent="0.25"/>
    <row r="887" s="105" customFormat="1" x14ac:dyDescent="0.25"/>
    <row r="888" s="105" customFormat="1" x14ac:dyDescent="0.25"/>
    <row r="889" s="105" customFormat="1" x14ac:dyDescent="0.25"/>
    <row r="890" s="105" customFormat="1" x14ac:dyDescent="0.25"/>
    <row r="891" s="105" customFormat="1" x14ac:dyDescent="0.25"/>
    <row r="892" s="105" customFormat="1" x14ac:dyDescent="0.25"/>
    <row r="893" s="105" customFormat="1" x14ac:dyDescent="0.25"/>
    <row r="894" s="105" customFormat="1" x14ac:dyDescent="0.25"/>
    <row r="895" s="105" customFormat="1" x14ac:dyDescent="0.25"/>
    <row r="896" s="105" customFormat="1" x14ac:dyDescent="0.25"/>
    <row r="897" s="105" customFormat="1" x14ac:dyDescent="0.25"/>
    <row r="898" s="105" customFormat="1" x14ac:dyDescent="0.25"/>
    <row r="899" s="105" customFormat="1" x14ac:dyDescent="0.25"/>
    <row r="900" s="105" customFormat="1" x14ac:dyDescent="0.25"/>
    <row r="901" s="105" customFormat="1" x14ac:dyDescent="0.25"/>
    <row r="902" s="105" customFormat="1" x14ac:dyDescent="0.25"/>
    <row r="903" s="105" customFormat="1" x14ac:dyDescent="0.25"/>
    <row r="904" s="105" customFormat="1" x14ac:dyDescent="0.25"/>
    <row r="905" s="105" customFormat="1" x14ac:dyDescent="0.25"/>
    <row r="906" s="105" customFormat="1" x14ac:dyDescent="0.25"/>
    <row r="907" s="105" customFormat="1" x14ac:dyDescent="0.25"/>
    <row r="908" s="105" customFormat="1" x14ac:dyDescent="0.25"/>
    <row r="909" s="105" customFormat="1" x14ac:dyDescent="0.25"/>
    <row r="910" s="105" customFormat="1" x14ac:dyDescent="0.25"/>
    <row r="911" s="105" customFormat="1" x14ac:dyDescent="0.25"/>
    <row r="912" s="105" customFormat="1" x14ac:dyDescent="0.25"/>
    <row r="913" s="105" customFormat="1" x14ac:dyDescent="0.25"/>
    <row r="914" s="105" customFormat="1" x14ac:dyDescent="0.25"/>
    <row r="915" s="105" customFormat="1" x14ac:dyDescent="0.25"/>
    <row r="916" s="105" customFormat="1" x14ac:dyDescent="0.25"/>
    <row r="917" s="105" customFormat="1" x14ac:dyDescent="0.25"/>
    <row r="918" s="105" customFormat="1" x14ac:dyDescent="0.25"/>
    <row r="919" s="105" customFormat="1" x14ac:dyDescent="0.25"/>
    <row r="920" s="105" customFormat="1" x14ac:dyDescent="0.25"/>
    <row r="921" s="105" customFormat="1" x14ac:dyDescent="0.25"/>
    <row r="922" s="105" customFormat="1" x14ac:dyDescent="0.25"/>
    <row r="923" s="105" customFormat="1" x14ac:dyDescent="0.25"/>
    <row r="924" s="105" customFormat="1" x14ac:dyDescent="0.25"/>
    <row r="925" s="105" customFormat="1" x14ac:dyDescent="0.25"/>
    <row r="926" s="105" customFormat="1" x14ac:dyDescent="0.25"/>
    <row r="927" s="105" customFormat="1" x14ac:dyDescent="0.25"/>
    <row r="928" s="105" customFormat="1" x14ac:dyDescent="0.25"/>
    <row r="929" spans="4:6" x14ac:dyDescent="0.25">
      <c r="D929" s="124"/>
      <c r="E929" s="105"/>
      <c r="F929" s="105"/>
    </row>
    <row r="930" spans="4:6" x14ac:dyDescent="0.25">
      <c r="E930" s="105"/>
      <c r="F930" s="105"/>
    </row>
    <row r="931" spans="4:6" x14ac:dyDescent="0.25">
      <c r="E931" s="105"/>
      <c r="F931" s="105"/>
    </row>
    <row r="932" spans="4:6" x14ac:dyDescent="0.25">
      <c r="F932" s="105"/>
    </row>
    <row r="946" spans="4:4" x14ac:dyDescent="0.25">
      <c r="D946" s="109"/>
    </row>
    <row r="962" spans="4:12" x14ac:dyDescent="0.25">
      <c r="D962" s="121"/>
      <c r="E962" s="121"/>
      <c r="F962" s="121"/>
      <c r="G962" s="121"/>
      <c r="H962" s="121"/>
      <c r="I962" s="121"/>
    </row>
    <row r="963" spans="4:12" x14ac:dyDescent="0.25">
      <c r="D963" s="121"/>
      <c r="E963" s="125"/>
      <c r="F963" s="125"/>
      <c r="G963" s="121"/>
      <c r="H963" s="121"/>
      <c r="I963" s="121"/>
      <c r="J963" s="126"/>
      <c r="K963" s="126"/>
      <c r="L963" s="126"/>
    </row>
  </sheetData>
  <mergeCells count="3">
    <mergeCell ref="A2:C2"/>
    <mergeCell ref="A3:C3"/>
    <mergeCell ref="A5:D5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III lygis</vt:lpstr>
      <vt:lpstr>IV lygis</vt:lpstr>
      <vt:lpstr>V lygis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Julius Šimavičius</dc:creator>
  <cp:keywords/>
  <dc:description/>
  <cp:lastModifiedBy>Anželita Pajaujienė</cp:lastModifiedBy>
  <cp:revision/>
  <dcterms:created xsi:type="dcterms:W3CDTF">2023-09-04T10:06:51Z</dcterms:created>
  <dcterms:modified xsi:type="dcterms:W3CDTF">2025-10-03T04:44:10Z</dcterms:modified>
  <cp:category/>
  <cp:contentStatus/>
</cp:coreProperties>
</file>